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udwinde.sanfo\Desktop\POUR ELLES -SPORT &amp; CULTURE\Fourniture équipements médicaux\DCE équipements méd\"/>
    </mc:Choice>
  </mc:AlternateContent>
  <bookViews>
    <workbookView xWindow="0" yWindow="0" windowWidth="19160" windowHeight="8090"/>
  </bookViews>
  <sheets>
    <sheet name="DPGF-RECAP" sheetId="22" r:id="rId1"/>
    <sheet name="01-DPGF-BANDAL-Equipement Mé" sheetId="34" r:id="rId2"/>
    <sheet name="02-DPGF-BABUDA-EquipemenT Méd" sheetId="35" r:id="rId3"/>
    <sheet name="03-DPGF-PLC-EquipemenT Médic " sheetId="36" r:id="rId4"/>
    <sheet name="04-DPGF-SIWAMBANZ-EquipmenT Méd" sheetId="33" r:id="rId5"/>
    <sheet name="05-DPGF-SUKISA-Centre de santé" sheetId="8" r:id="rId6"/>
    <sheet name="LISTE" sheetId="10" state="hidden" r:id="rId7"/>
  </sheets>
  <definedNames>
    <definedName name="_xlnm.Print_Titles" localSheetId="1">'01-DPGF-BANDAL-Equipement Mé'!$5:$6</definedName>
    <definedName name="_xlnm.Print_Titles" localSheetId="2">'02-DPGF-BABUDA-EquipemenT Méd'!$5:$6</definedName>
    <definedName name="_xlnm.Print_Titles" localSheetId="3">'03-DPGF-PLC-EquipemenT Médic '!$5:$6</definedName>
    <definedName name="_xlnm.Print_Titles" localSheetId="4">'04-DPGF-SIWAMBANZ-EquipmenT Méd'!$4:$5</definedName>
    <definedName name="_xlnm.Print_Titles" localSheetId="5">'05-DPGF-SUKISA-Centre de santé'!$5:$6</definedName>
    <definedName name="_xlnm.Print_Titles" localSheetId="0">'DPGF-RECAP'!$4:$5</definedName>
    <definedName name="_xlnm.Print_Area" localSheetId="1">'01-DPGF-BANDAL-Equipement Mé'!$A$1:$F$7</definedName>
    <definedName name="_xlnm.Print_Area" localSheetId="2">'02-DPGF-BABUDA-EquipemenT Méd'!$A$1:$F$7</definedName>
    <definedName name="_xlnm.Print_Area" localSheetId="3">'03-DPGF-PLC-EquipemenT Médic '!$A$1:$F$7</definedName>
    <definedName name="_xlnm.Print_Area" localSheetId="4">'04-DPGF-SIWAMBANZ-EquipmenT Méd'!$A$1:$F$7</definedName>
    <definedName name="_xlnm.Print_Area" localSheetId="5">'05-DPGF-SUKISA-Centre de santé'!$A$1:$F$7</definedName>
    <definedName name="_xlnm.Print_Area" localSheetId="0">'DPGF-RECAP'!$B$2:$C$12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8" l="1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26" i="36" s="1"/>
  <c r="F29" i="36" s="1"/>
  <c r="D8" i="22" s="1"/>
  <c r="F10" i="36"/>
  <c r="F24" i="35"/>
  <c r="F23" i="35"/>
  <c r="F22" i="35"/>
  <c r="F21" i="35"/>
  <c r="F20" i="35"/>
  <c r="F19" i="35"/>
  <c r="F18" i="35"/>
  <c r="F17" i="35"/>
  <c r="F16" i="35"/>
  <c r="F15" i="35"/>
  <c r="F14" i="35"/>
  <c r="F13" i="35"/>
  <c r="F12" i="35"/>
  <c r="F11" i="35"/>
  <c r="F10" i="35"/>
  <c r="F26" i="35" s="1"/>
  <c r="F29" i="35" s="1"/>
  <c r="D7" i="22" s="1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10" i="34"/>
  <c r="F9" i="8"/>
  <c r="F10" i="8"/>
  <c r="F11" i="8"/>
  <c r="F12" i="8"/>
  <c r="F13" i="8"/>
  <c r="F14" i="8"/>
  <c r="F15" i="8"/>
  <c r="F16" i="8"/>
  <c r="F17" i="8"/>
  <c r="F18" i="8"/>
  <c r="F19" i="8"/>
  <c r="F44" i="8"/>
  <c r="F45" i="8"/>
  <c r="F46" i="8"/>
  <c r="F47" i="8"/>
  <c r="F48" i="8"/>
  <c r="F49" i="8"/>
  <c r="F50" i="8"/>
  <c r="F26" i="34" l="1"/>
  <c r="F29" i="34" s="1"/>
  <c r="D6" i="22" s="1"/>
  <c r="F41" i="8"/>
  <c r="F21" i="8"/>
  <c r="F62" i="8"/>
  <c r="F61" i="8"/>
  <c r="F60" i="8"/>
  <c r="F59" i="8"/>
  <c r="F58" i="8"/>
  <c r="F57" i="8"/>
  <c r="F56" i="8"/>
  <c r="F55" i="8"/>
  <c r="F54" i="8"/>
  <c r="F53" i="8"/>
  <c r="F52" i="8"/>
  <c r="F51" i="8"/>
  <c r="F63" i="8" l="1"/>
  <c r="F65" i="8" s="1"/>
  <c r="D10" i="22" s="1"/>
  <c r="F12" i="33" l="1"/>
  <c r="F13" i="33"/>
  <c r="F14" i="33"/>
  <c r="F15" i="33"/>
  <c r="F16" i="33"/>
  <c r="F17" i="33"/>
  <c r="F18" i="33"/>
  <c r="F19" i="33"/>
  <c r="F20" i="33"/>
  <c r="F21" i="33"/>
  <c r="F22" i="33"/>
  <c r="F23" i="33"/>
  <c r="F24" i="33"/>
  <c r="F11" i="33" l="1"/>
  <c r="F10" i="33"/>
  <c r="F26" i="33" s="1"/>
  <c r="D9" i="22" s="1"/>
  <c r="D12" i="22" s="1"/>
  <c r="F29" i="33" l="1"/>
</calcChain>
</file>

<file path=xl/sharedStrings.xml><?xml version="1.0" encoding="utf-8"?>
<sst xmlns="http://schemas.openxmlformats.org/spreadsheetml/2006/main" count="425" uniqueCount="144">
  <si>
    <t>Désignation</t>
  </si>
  <si>
    <t>Unité</t>
  </si>
  <si>
    <t>Prix unitaire en $ HT</t>
  </si>
  <si>
    <t>Prix total en $ HT</t>
  </si>
  <si>
    <t>U</t>
  </si>
  <si>
    <t>PM</t>
  </si>
  <si>
    <t>FF</t>
  </si>
  <si>
    <t>mois</t>
  </si>
  <si>
    <t>u</t>
  </si>
  <si>
    <t>ens</t>
  </si>
  <si>
    <t>m²</t>
  </si>
  <si>
    <t>ml</t>
  </si>
  <si>
    <t>CODE</t>
  </si>
  <si>
    <t>DISGNATION</t>
  </si>
  <si>
    <t>Le forfait</t>
  </si>
  <si>
    <t>Le mètre linéaire</t>
  </si>
  <si>
    <t>Le mètre carré</t>
  </si>
  <si>
    <r>
      <t>m</t>
    </r>
    <r>
      <rPr>
        <vertAlign val="superscript"/>
        <sz val="12"/>
        <color theme="1"/>
        <rFont val="Arial Narrow"/>
        <family val="2"/>
      </rPr>
      <t>3</t>
    </r>
  </si>
  <si>
    <t>Le mètre cube</t>
  </si>
  <si>
    <t>Kg</t>
  </si>
  <si>
    <t>Le Kiklogramme</t>
  </si>
  <si>
    <t>tonne</t>
  </si>
  <si>
    <t>La tonne</t>
  </si>
  <si>
    <t>L'unité</t>
  </si>
  <si>
    <t>pce</t>
  </si>
  <si>
    <t>La pièce</t>
  </si>
  <si>
    <t>kit</t>
  </si>
  <si>
    <t>Le kit</t>
  </si>
  <si>
    <t>Le mois</t>
  </si>
  <si>
    <t>L'ensemble</t>
  </si>
  <si>
    <t>KWC</t>
  </si>
  <si>
    <t>Le Kilo watt crète</t>
  </si>
  <si>
    <t>Le prix pour mémoire</t>
  </si>
  <si>
    <t>Travaux de terrassement et routiers</t>
  </si>
  <si>
    <t>Travaux de génie civil</t>
  </si>
  <si>
    <t>Installation de chantier; travaux préparatoires; transport; essais pour réception</t>
  </si>
  <si>
    <t>Equipement Medical de premier soin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</si>
  <si>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</si>
  <si>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</si>
  <si>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</si>
  <si>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</si>
  <si>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</si>
  <si>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</si>
  <si>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</si>
  <si>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</si>
  <si>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</si>
  <si>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</si>
  <si>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</si>
  <si>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</si>
  <si>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</si>
  <si>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</si>
  <si>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</si>
  <si>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Lit de consultation médical standard</t>
  </si>
  <si>
    <t>Trousse de premiers secours complète</t>
  </si>
  <si>
    <t>Gants jetables ,boite de 100 unités</t>
  </si>
  <si>
    <t>Tensiomètre</t>
  </si>
  <si>
    <t>Stéthoscope</t>
  </si>
  <si>
    <t>Thermomètre</t>
  </si>
  <si>
    <t>Oxymètre</t>
  </si>
  <si>
    <t xml:space="preserve">Collier cervical </t>
  </si>
  <si>
    <t xml:space="preserve">Défibrillateur automatisé externe, Semi-automatique  simple </t>
  </si>
  <si>
    <t>Armoire médicale fermant à clé</t>
  </si>
  <si>
    <t>Poubelle médicamle</t>
  </si>
  <si>
    <t>Sac médicale</t>
  </si>
  <si>
    <t>Lampe Pupilaire LED de Diagnodtique medical</t>
  </si>
  <si>
    <t>Otoscope medical</t>
  </si>
  <si>
    <t>Pistolet de massage</t>
  </si>
  <si>
    <t>Montant  total en $ HT</t>
  </si>
  <si>
    <t xml:space="preserve">TOTAL </t>
  </si>
  <si>
    <t>TABLEAU RECAP</t>
  </si>
  <si>
    <t xml:space="preserve">Equipement  Centre de santé </t>
  </si>
  <si>
    <t>Lit de kinésithérapie</t>
  </si>
  <si>
    <t>Pistolet de massage (Massage Gun) pour kinésithérapie</t>
  </si>
  <si>
    <t>Machine de cryothérapie</t>
  </si>
  <si>
    <t>COMPEX – Électrostimulateur professionnel pour kinésithérapie</t>
  </si>
  <si>
    <t xml:space="preserve">Machine de cryothérapie (Cryo Pro XL) </t>
  </si>
  <si>
    <t xml:space="preserve">Machine de Técarthérapie (TECAR Therapy) </t>
  </si>
  <si>
    <t>Lit d'Hospitalisation Standard</t>
  </si>
  <si>
    <t>Extracteur (Concentrateur) d’Oxygène Médical</t>
  </si>
  <si>
    <t>Ventilateur Artificiel Portatif (Ventilateur de Transport)</t>
  </si>
  <si>
    <t>Otoscope Médical Professionnel</t>
  </si>
  <si>
    <t>Laryngoscope Médical</t>
  </si>
  <si>
    <t>Stéthoscope Médical</t>
  </si>
  <si>
    <t>Saturomètre (Oxymètre de Pouls)</t>
  </si>
  <si>
    <t>Thermometre</t>
  </si>
  <si>
    <t>Tensiometre</t>
  </si>
  <si>
    <t>Aspirateur Médical (Aspirateur de Sécrétions)</t>
  </si>
  <si>
    <t>Lit Opératoire (Table d’Opération Chirurgicale)</t>
  </si>
  <si>
    <t>Piscine de Cryothérapie (Bassin de Cryothérapie)</t>
  </si>
  <si>
    <t>MOBILIER</t>
  </si>
  <si>
    <t>Étagère de Pharmacie Métallique,Étagère simple face,pour le centre de santé.
200 × 100 × 45 cm</t>
  </si>
  <si>
    <t>Comptoir de Pharmacie (Banque d'Accueil), pour le centre de santé.</t>
  </si>
  <si>
    <t>Réfrigérateur Pharmaceutique (pharmacie), pour le centre de santé.</t>
  </si>
  <si>
    <t>Chariot de Distribution Médicamenteuse (pharmacie), pour le centre de santé.</t>
  </si>
  <si>
    <t>Meuble de Rangement des Consommables Médicaux (pharmacie), pour le centre de santé.</t>
  </si>
  <si>
    <t>Paillasses Murales et Centrales de Laboratoire, pour le centre de santé.</t>
  </si>
  <si>
    <t>Armoires de rangement des réactifs pour laboratoire médical, pour le centre de santé.</t>
  </si>
  <si>
    <t>Meubles sous-paillasse pour laboratoire médical, pour le centre de santé.</t>
  </si>
  <si>
    <t>Chariots de laboratoire pour laboratoire médical,pour le centre de santé.</t>
  </si>
  <si>
    <t>Armoires de documentation pour laboratoire médicalpour le centre de santé.</t>
  </si>
  <si>
    <t>Réfrigérateur de laboratoire médical; pour le centre de santé.</t>
  </si>
  <si>
    <t>SOUS TOTAL 1: SUKISA</t>
  </si>
  <si>
    <t>Total</t>
  </si>
  <si>
    <t>BANDALUNGWA: Equipement Medical de premier soin</t>
  </si>
  <si>
    <t xml:space="preserve"> BABUDA: Equipement Medical de premier soin</t>
  </si>
  <si>
    <t xml:space="preserve"> PLC: Equipement Medical de premier soin</t>
  </si>
  <si>
    <t xml:space="preserve"> SIWAMBANZA: Equipement Medical de premier soin</t>
  </si>
  <si>
    <t>TOTAL BANDALUNGWA</t>
  </si>
  <si>
    <t>TOTAL  BABUDA</t>
  </si>
  <si>
    <t>TOTAL PLC</t>
  </si>
  <si>
    <t>TOTAL SIWAMBANZA</t>
  </si>
  <si>
    <t xml:space="preserve"> SUKISA:Equipement Medical centre de santé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</si>
  <si>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</si>
  <si>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</si>
  <si>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</si>
  <si>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</si>
  <si>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</si>
  <si>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</si>
  <si>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</si>
  <si>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</si>
  <si>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</si>
  <si>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</si>
  <si>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</si>
  <si>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</si>
  <si>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</si>
  <si>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</si>
  <si>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</si>
  <si>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</si>
  <si>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</si>
  <si>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</si>
  <si>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</si>
  <si>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</si>
  <si>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</si>
  <si>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</si>
  <si>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</si>
  <si>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</si>
  <si>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</si>
  <si>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Sous total 3 Equipement Medical</t>
  </si>
  <si>
    <t>TOTAL =Sous total 1+2+3</t>
  </si>
  <si>
    <t xml:space="preserve">N°  </t>
  </si>
  <si>
    <t>EN-TETE DU SOUMISSIONNAIRE</t>
  </si>
  <si>
    <t>NOM ET PRENOM DU REPRENSENTANT DU SOUMISSIONNAIRE</t>
  </si>
  <si>
    <t>DATE, SIGNATURE ET CACHET</t>
  </si>
  <si>
    <t>Quantité estimative maximale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</si>
</sst>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_-[$$-409]* #,##0.00_ ;_-[$$-409]* \-#,##0.00\ ;_-[$$-409]* &quot;-&quot;??_ ;_-@_ "/>
    <numFmt numFmtId="166" formatCode="_(&quot;$&quot;* #,##0.00_);_(&quot;$&quot;* \(#,##0.00\);_(&quot;$&quot;* &quot;-&quot;??_);_(@_)"/>
    <numFmt numFmtId="167" formatCode="&quot; &quot;#,##0.00&quot;   &quot;;&quot;-&quot;#,##0.00&quot;   &quot;;&quot; -&quot;00&quot;   &quot;;&quot; &quot;@&quot; &quot;"/>
    <numFmt numFmtId="168" formatCode="&quot; $&quot;#,##0.00&quot; &quot;;&quot; $(&quot;#,##0.00&quot;)&quot;;&quot; $-&quot;00&quot; &quot;;&quot; &quot;@&quot; &quot;"/>
  </numFmts>
  <fonts count="22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2"/>
      <color theme="1"/>
      <name val="Arial Narrow"/>
      <family val="2"/>
    </font>
    <font>
      <vertAlign val="superscript"/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宋体"/>
      <charset val="134"/>
    </font>
    <font>
      <sz val="8"/>
      <color theme="1"/>
      <name val="Aptos Narrow"/>
      <family val="2"/>
      <scheme val="minor"/>
    </font>
    <font>
      <sz val="11"/>
      <color rgb="FF000000"/>
      <name val="Calibri"/>
      <family val="2"/>
    </font>
    <font>
      <sz val="8"/>
      <color rgb="FF9C6500"/>
      <name val="Calibri"/>
      <family val="2"/>
    </font>
    <font>
      <sz val="11"/>
      <color rgb="FF000000"/>
      <name val="宋体"/>
    </font>
    <font>
      <u/>
      <sz val="11"/>
      <color theme="10"/>
      <name val="Aptos Narrow"/>
      <family val="2"/>
      <scheme val="minor"/>
    </font>
    <font>
      <u/>
      <sz val="11"/>
      <color theme="11"/>
      <name val="Aptos Narrow"/>
      <family val="2"/>
      <scheme val="minor"/>
    </font>
    <font>
      <sz val="9"/>
      <color theme="1"/>
      <name val="Tw Cen MT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B9C"/>
        <bgColor rgb="FFFFEB9C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07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3" fillId="0" borderId="0"/>
    <xf numFmtId="0" fontId="11" fillId="0" borderId="0">
      <alignment vertical="center"/>
    </xf>
    <xf numFmtId="166" fontId="2" fillId="0" borderId="0" applyFont="0" applyFill="0" applyBorder="0" applyAlignment="0" applyProtection="0"/>
    <xf numFmtId="0" fontId="12" fillId="0" borderId="0"/>
    <xf numFmtId="0" fontId="13" fillId="0" borderId="0"/>
    <xf numFmtId="167" fontId="13" fillId="0" borderId="0" applyFont="0" applyFill="0" applyBorder="0" applyAlignment="0" applyProtection="0"/>
    <xf numFmtId="0" fontId="14" fillId="5" borderId="0" applyNumberFormat="0" applyBorder="0" applyAlignment="0" applyProtection="0"/>
    <xf numFmtId="168" fontId="13" fillId="0" borderId="0" applyFont="0" applyFill="0" applyBorder="0" applyAlignment="0" applyProtection="0"/>
    <xf numFmtId="0" fontId="15" fillId="0" borderId="0" applyNumberFormat="0" applyBorder="0" applyProtection="0">
      <alignment vertical="center"/>
    </xf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92">
    <xf numFmtId="0" fontId="0" fillId="0" borderId="0" xfId="0"/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/>
    <xf numFmtId="0" fontId="7" fillId="0" borderId="6" xfId="0" applyFont="1" applyBorder="1" applyAlignment="1">
      <alignment wrapText="1"/>
    </xf>
    <xf numFmtId="0" fontId="7" fillId="0" borderId="7" xfId="0" applyFont="1" applyBorder="1" applyAlignment="1">
      <alignment horizontal="center" vertical="center"/>
    </xf>
    <xf numFmtId="4" fontId="7" fillId="0" borderId="7" xfId="0" applyNumberFormat="1" applyFont="1" applyBorder="1" applyAlignment="1">
      <alignment vertical="center"/>
    </xf>
    <xf numFmtId="4" fontId="7" fillId="0" borderId="8" xfId="0" applyNumberFormat="1" applyFont="1" applyBorder="1" applyAlignment="1">
      <alignment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wrapText="1"/>
    </xf>
    <xf numFmtId="0" fontId="10" fillId="3" borderId="7" xfId="0" applyFont="1" applyFill="1" applyBorder="1" applyAlignment="1">
      <alignment horizontal="center" vertical="center"/>
    </xf>
    <xf numFmtId="4" fontId="10" fillId="3" borderId="7" xfId="0" applyNumberFormat="1" applyFont="1" applyFill="1" applyBorder="1" applyAlignment="1">
      <alignment vertical="center"/>
    </xf>
    <xf numFmtId="4" fontId="10" fillId="3" borderId="8" xfId="0" applyNumberFormat="1" applyFont="1" applyFill="1" applyBorder="1" applyAlignment="1">
      <alignment vertical="center"/>
    </xf>
    <xf numFmtId="0" fontId="7" fillId="0" borderId="9" xfId="0" applyFont="1" applyBorder="1"/>
    <xf numFmtId="0" fontId="7" fillId="0" borderId="10" xfId="0" applyFont="1" applyBorder="1" applyAlignment="1">
      <alignment horizontal="center" vertical="center"/>
    </xf>
    <xf numFmtId="4" fontId="7" fillId="0" borderId="10" xfId="0" applyNumberFormat="1" applyFont="1" applyBorder="1" applyAlignment="1">
      <alignment vertical="center"/>
    </xf>
    <xf numFmtId="4" fontId="7" fillId="0" borderId="11" xfId="0" applyNumberFormat="1" applyFont="1" applyBorder="1" applyAlignment="1">
      <alignment vertical="center"/>
    </xf>
    <xf numFmtId="0" fontId="8" fillId="4" borderId="18" xfId="0" applyFont="1" applyFill="1" applyBorder="1"/>
    <xf numFmtId="0" fontId="8" fillId="4" borderId="19" xfId="0" applyFont="1" applyFill="1" applyBorder="1" applyAlignment="1">
      <alignment wrapText="1"/>
    </xf>
    <xf numFmtId="0" fontId="8" fillId="4" borderId="7" xfId="0" applyFont="1" applyFill="1" applyBorder="1" applyAlignment="1">
      <alignment horizontal="center" vertical="center"/>
    </xf>
    <xf numFmtId="4" fontId="9" fillId="4" borderId="7" xfId="0" applyNumberFormat="1" applyFont="1" applyFill="1" applyBorder="1" applyAlignment="1">
      <alignment vertical="center"/>
    </xf>
    <xf numFmtId="4" fontId="8" fillId="4" borderId="7" xfId="0" applyNumberFormat="1" applyFont="1" applyFill="1" applyBorder="1" applyAlignment="1">
      <alignment vertical="center"/>
    </xf>
    <xf numFmtId="4" fontId="8" fillId="4" borderId="8" xfId="0" applyNumberFormat="1" applyFont="1" applyFill="1" applyBorder="1" applyAlignment="1">
      <alignment vertical="center"/>
    </xf>
    <xf numFmtId="4" fontId="10" fillId="0" borderId="10" xfId="0" applyNumberFormat="1" applyFont="1" applyBorder="1" applyAlignment="1">
      <alignment vertical="center"/>
    </xf>
    <xf numFmtId="0" fontId="7" fillId="2" borderId="12" xfId="0" applyFont="1" applyFill="1" applyBorder="1"/>
    <xf numFmtId="0" fontId="8" fillId="2" borderId="13" xfId="0" applyFont="1" applyFill="1" applyBorder="1" applyAlignment="1">
      <alignment wrapText="1"/>
    </xf>
    <xf numFmtId="0" fontId="7" fillId="2" borderId="14" xfId="0" applyFont="1" applyFill="1" applyBorder="1" applyAlignment="1">
      <alignment horizontal="center" vertical="center"/>
    </xf>
    <xf numFmtId="4" fontId="10" fillId="2" borderId="15" xfId="0" applyNumberFormat="1" applyFont="1" applyFill="1" applyBorder="1" applyAlignment="1">
      <alignment vertical="center"/>
    </xf>
    <xf numFmtId="4" fontId="7" fillId="2" borderId="14" xfId="0" applyNumberFormat="1" applyFont="1" applyFill="1" applyBorder="1" applyAlignment="1">
      <alignment vertical="center"/>
    </xf>
    <xf numFmtId="4" fontId="8" fillId="2" borderId="16" xfId="1" applyNumberFormat="1" applyFont="1" applyFill="1" applyBorder="1" applyAlignment="1">
      <alignment vertical="center"/>
    </xf>
    <xf numFmtId="4" fontId="7" fillId="0" borderId="0" xfId="0" applyNumberFormat="1" applyFont="1" applyAlignment="1">
      <alignment vertical="center"/>
    </xf>
    <xf numFmtId="0" fontId="19" fillId="0" borderId="0" xfId="0" applyFont="1" applyAlignment="1">
      <alignment horizontal="justify" vertical="center"/>
    </xf>
    <xf numFmtId="0" fontId="7" fillId="0" borderId="0" xfId="0" applyFont="1" applyBorder="1" applyAlignment="1">
      <alignment vertical="center"/>
    </xf>
    <xf numFmtId="0" fontId="7" fillId="0" borderId="7" xfId="0" applyFont="1" applyBorder="1"/>
    <xf numFmtId="0" fontId="7" fillId="0" borderId="0" xfId="0" applyFont="1" applyAlignment="1">
      <alignment horizontal="center" vertical="center"/>
    </xf>
    <xf numFmtId="0" fontId="19" fillId="0" borderId="7" xfId="0" applyFont="1" applyBorder="1" applyAlignment="1">
      <alignment horizontal="justify" vertical="center"/>
    </xf>
    <xf numFmtId="0" fontId="7" fillId="0" borderId="0" xfId="0" applyFont="1" applyBorder="1" applyAlignment="1">
      <alignment wrapText="1"/>
    </xf>
    <xf numFmtId="0" fontId="7" fillId="0" borderId="7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4" fillId="0" borderId="7" xfId="0" applyFont="1" applyBorder="1"/>
    <xf numFmtId="4" fontId="4" fillId="0" borderId="20" xfId="0" applyNumberFormat="1" applyFont="1" applyBorder="1"/>
    <xf numFmtId="0" fontId="4" fillId="0" borderId="5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7" xfId="0" applyFont="1" applyBorder="1" applyAlignment="1">
      <alignment wrapText="1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4" fontId="7" fillId="0" borderId="20" xfId="0" applyNumberFormat="1" applyFont="1" applyBorder="1" applyAlignment="1">
      <alignment vertical="center"/>
    </xf>
    <xf numFmtId="0" fontId="21" fillId="0" borderId="7" xfId="0" applyFont="1" applyBorder="1" applyAlignment="1">
      <alignment horizontal="justify" vertical="center"/>
    </xf>
    <xf numFmtId="0" fontId="21" fillId="0" borderId="7" xfId="0" applyFont="1" applyFill="1" applyBorder="1" applyAlignment="1">
      <alignment horizontal="justify" vertical="center" wrapText="1"/>
    </xf>
    <xf numFmtId="0" fontId="21" fillId="0" borderId="7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vertical="center" wrapText="1"/>
    </xf>
    <xf numFmtId="4" fontId="4" fillId="0" borderId="29" xfId="0" applyNumberFormat="1" applyFont="1" applyBorder="1"/>
    <xf numFmtId="0" fontId="4" fillId="7" borderId="5" xfId="0" applyFont="1" applyFill="1" applyBorder="1" applyAlignment="1">
      <alignment horizontal="center"/>
    </xf>
    <xf numFmtId="0" fontId="4" fillId="7" borderId="7" xfId="0" applyFont="1" applyFill="1" applyBorder="1"/>
    <xf numFmtId="4" fontId="4" fillId="7" borderId="20" xfId="0" applyNumberFormat="1" applyFont="1" applyFill="1" applyBorder="1"/>
    <xf numFmtId="0" fontId="4" fillId="7" borderId="7" xfId="0" applyFont="1" applyFill="1" applyBorder="1" applyAlignment="1">
      <alignment vertical="center" wrapText="1"/>
    </xf>
    <xf numFmtId="4" fontId="6" fillId="6" borderId="25" xfId="1" applyNumberFormat="1" applyFont="1" applyFill="1" applyBorder="1"/>
    <xf numFmtId="0" fontId="6" fillId="8" borderId="1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left" vertical="center"/>
    </xf>
    <xf numFmtId="165" fontId="6" fillId="8" borderId="22" xfId="0" applyNumberFormat="1" applyFont="1" applyFill="1" applyBorder="1" applyAlignment="1">
      <alignment horizontal="center" vertical="center" wrapText="1"/>
    </xf>
    <xf numFmtId="0" fontId="7" fillId="9" borderId="0" xfId="0" applyFont="1" applyFill="1"/>
    <xf numFmtId="0" fontId="7" fillId="9" borderId="0" xfId="0" applyFont="1" applyFill="1" applyAlignment="1">
      <alignment wrapText="1"/>
    </xf>
    <xf numFmtId="0" fontId="8" fillId="9" borderId="0" xfId="0" applyFont="1" applyFill="1"/>
    <xf numFmtId="0" fontId="4" fillId="9" borderId="0" xfId="0" applyFont="1" applyFill="1"/>
    <xf numFmtId="0" fontId="8" fillId="9" borderId="0" xfId="0" applyFont="1" applyFill="1" applyAlignment="1">
      <alignment wrapText="1"/>
    </xf>
    <xf numFmtId="0" fontId="8" fillId="0" borderId="30" xfId="0" applyFont="1" applyBorder="1" applyAlignment="1">
      <alignment wrapText="1"/>
    </xf>
    <xf numFmtId="0" fontId="8" fillId="0" borderId="31" xfId="0" applyFont="1" applyBorder="1" applyAlignment="1">
      <alignment wrapText="1"/>
    </xf>
    <xf numFmtId="0" fontId="8" fillId="0" borderId="32" xfId="0" applyFont="1" applyBorder="1" applyAlignment="1">
      <alignment wrapText="1"/>
    </xf>
    <xf numFmtId="0" fontId="6" fillId="0" borderId="33" xfId="0" applyFont="1" applyBorder="1"/>
    <xf numFmtId="0" fontId="6" fillId="0" borderId="34" xfId="0" applyFont="1" applyBorder="1"/>
    <xf numFmtId="0" fontId="6" fillId="0" borderId="9" xfId="0" applyFont="1" applyBorder="1"/>
    <xf numFmtId="0" fontId="6" fillId="0" borderId="11" xfId="0" applyFont="1" applyBorder="1"/>
    <xf numFmtId="0" fontId="6" fillId="0" borderId="35" xfId="0" applyFont="1" applyBorder="1"/>
    <xf numFmtId="0" fontId="6" fillId="0" borderId="36" xfId="0" applyFont="1" applyBorder="1"/>
    <xf numFmtId="0" fontId="7" fillId="10" borderId="0" xfId="0" applyFont="1" applyFill="1" applyAlignment="1">
      <alignment wrapText="1"/>
    </xf>
    <xf numFmtId="0" fontId="4" fillId="10" borderId="0" xfId="0" applyFont="1" applyFill="1"/>
    <xf numFmtId="0" fontId="6" fillId="6" borderId="23" xfId="0" applyFont="1" applyFill="1" applyBorder="1" applyAlignment="1">
      <alignment horizontal="center"/>
    </xf>
    <xf numFmtId="0" fontId="6" fillId="6" borderId="24" xfId="0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20" fillId="6" borderId="12" xfId="0" applyFont="1" applyFill="1" applyBorder="1" applyAlignment="1">
      <alignment horizontal="center"/>
    </xf>
    <xf numFmtId="0" fontId="20" fillId="6" borderId="13" xfId="0" applyFont="1" applyFill="1" applyBorder="1" applyAlignment="1">
      <alignment horizontal="center"/>
    </xf>
    <xf numFmtId="0" fontId="20" fillId="6" borderId="16" xfId="0" applyFont="1" applyFill="1" applyBorder="1" applyAlignment="1">
      <alignment horizontal="center"/>
    </xf>
    <xf numFmtId="4" fontId="8" fillId="0" borderId="3" xfId="0" applyNumberFormat="1" applyFont="1" applyBorder="1" applyAlignment="1">
      <alignment horizontal="center" vertical="center" wrapText="1"/>
    </xf>
  </cellXfs>
  <cellStyles count="407">
    <cellStyle name="Currency 2" xfId="150"/>
    <cellStyle name="Lien hypertexte 2" xfId="14" hidden="1"/>
    <cellStyle name="Lien hypertexte 2" xfId="21" hidden="1"/>
    <cellStyle name="Lien hypertexte 2" xfId="23" hidden="1"/>
    <cellStyle name="Lien hypertexte 2" xfId="30" hidden="1"/>
    <cellStyle name="Lien hypertexte 2" xfId="32" hidden="1"/>
    <cellStyle name="Lien hypertexte 2" xfId="39" hidden="1"/>
    <cellStyle name="Lien hypertexte 2" xfId="40" hidden="1"/>
    <cellStyle name="Lien hypertexte 2" xfId="47" hidden="1"/>
    <cellStyle name="Lien hypertexte 2" xfId="48" hidden="1"/>
    <cellStyle name="Lien hypertexte 2" xfId="55" hidden="1"/>
    <cellStyle name="Lien hypertexte 2" xfId="56" hidden="1"/>
    <cellStyle name="Lien hypertexte 2" xfId="63" hidden="1"/>
    <cellStyle name="Lien hypertexte 2" xfId="64" hidden="1"/>
    <cellStyle name="Lien hypertexte 2" xfId="71" hidden="1"/>
    <cellStyle name="Lien hypertexte 2" xfId="72" hidden="1"/>
    <cellStyle name="Lien hypertexte 2" xfId="79" hidden="1"/>
    <cellStyle name="Lien hypertexte 2" xfId="83" hidden="1"/>
    <cellStyle name="Lien hypertexte 2" xfId="90" hidden="1"/>
    <cellStyle name="Lien hypertexte 2" xfId="92" hidden="1"/>
    <cellStyle name="Lien hypertexte 2" xfId="99" hidden="1"/>
    <cellStyle name="Lien hypertexte 2" xfId="101" hidden="1"/>
    <cellStyle name="Lien hypertexte 2" xfId="108" hidden="1"/>
    <cellStyle name="Lien hypertexte 2" xfId="109" hidden="1"/>
    <cellStyle name="Lien hypertexte 2" xfId="116" hidden="1"/>
    <cellStyle name="Lien hypertexte 2" xfId="117" hidden="1"/>
    <cellStyle name="Lien hypertexte 2" xfId="124" hidden="1"/>
    <cellStyle name="Lien hypertexte 2" xfId="125" hidden="1"/>
    <cellStyle name="Lien hypertexte 2" xfId="132" hidden="1"/>
    <cellStyle name="Lien hypertexte 2" xfId="133" hidden="1"/>
    <cellStyle name="Lien hypertexte 2" xfId="140" hidden="1"/>
    <cellStyle name="Lien hypertexte 2" xfId="141" hidden="1"/>
    <cellStyle name="Lien hypertexte 2" xfId="148" hidden="1"/>
    <cellStyle name="Lien hypertexte 2" xfId="151" hidden="1"/>
    <cellStyle name="Lien hypertexte 2" xfId="158" hidden="1"/>
    <cellStyle name="Lien hypertexte 2" xfId="159" hidden="1"/>
    <cellStyle name="Lien hypertexte 2" xfId="166" hidden="1"/>
    <cellStyle name="Lien hypertexte 2" xfId="167" hidden="1"/>
    <cellStyle name="Lien hypertexte 2" xfId="174" hidden="1"/>
    <cellStyle name="Lien hypertexte 2" xfId="175" hidden="1"/>
    <cellStyle name="Lien hypertexte 2" xfId="182" hidden="1"/>
    <cellStyle name="Lien hypertexte 2" xfId="183" hidden="1"/>
    <cellStyle name="Lien hypertexte 2" xfId="190" hidden="1"/>
    <cellStyle name="Lien hypertexte 2" xfId="191" hidden="1"/>
    <cellStyle name="Lien hypertexte 2" xfId="198" hidden="1"/>
    <cellStyle name="Lien hypertexte 2" xfId="199" hidden="1"/>
    <cellStyle name="Lien hypertexte 2" xfId="206" hidden="1"/>
    <cellStyle name="Lien hypertexte 2" xfId="207" hidden="1"/>
    <cellStyle name="Lien hypertexte 2" xfId="214" hidden="1"/>
    <cellStyle name="Lien hypertexte 2" xfId="215" hidden="1"/>
    <cellStyle name="Lien hypertexte 2" xfId="222" hidden="1"/>
    <cellStyle name="Lien hypertexte 2" xfId="223" hidden="1"/>
    <cellStyle name="Lien hypertexte 2" xfId="230" hidden="1"/>
    <cellStyle name="Lien hypertexte 2" xfId="231" hidden="1"/>
    <cellStyle name="Lien hypertexte 2" xfId="238" hidden="1"/>
    <cellStyle name="Lien hypertexte 2" xfId="239" hidden="1"/>
    <cellStyle name="Lien hypertexte 2" xfId="246" hidden="1"/>
    <cellStyle name="Lien hypertexte 2" xfId="247" hidden="1"/>
    <cellStyle name="Lien hypertexte 2" xfId="254" hidden="1"/>
    <cellStyle name="Lien hypertexte 2" xfId="255" hidden="1"/>
    <cellStyle name="Lien hypertexte 2" xfId="262" hidden="1"/>
    <cellStyle name="Lien hypertexte 2" xfId="263" hidden="1"/>
    <cellStyle name="Lien hypertexte 2" xfId="270" hidden="1"/>
    <cellStyle name="Lien hypertexte 2" xfId="271" hidden="1"/>
    <cellStyle name="Lien hypertexte 2" xfId="278" hidden="1"/>
    <cellStyle name="Lien hypertexte 2" xfId="279" hidden="1"/>
    <cellStyle name="Lien hypertexte 2" xfId="286" hidden="1"/>
    <cellStyle name="Lien hypertexte 2" xfId="287" hidden="1"/>
    <cellStyle name="Lien hypertexte 2" xfId="294" hidden="1"/>
    <cellStyle name="Lien hypertexte 2" xfId="295" hidden="1"/>
    <cellStyle name="Lien hypertexte 2" xfId="302" hidden="1"/>
    <cellStyle name="Lien hypertexte 2" xfId="303" hidden="1"/>
    <cellStyle name="Lien hypertexte 2" xfId="310" hidden="1"/>
    <cellStyle name="Lien hypertexte 2" xfId="311" hidden="1"/>
    <cellStyle name="Lien hypertexte 2" xfId="318" hidden="1"/>
    <cellStyle name="Lien hypertexte 2" xfId="319" hidden="1"/>
    <cellStyle name="Lien hypertexte 2" xfId="326" hidden="1"/>
    <cellStyle name="Lien hypertexte 2" xfId="327" hidden="1"/>
    <cellStyle name="Lien hypertexte 2" xfId="334" hidden="1"/>
    <cellStyle name="Lien hypertexte 2" xfId="335" hidden="1"/>
    <cellStyle name="Lien hypertexte 2" xfId="342" hidden="1"/>
    <cellStyle name="Lien hypertexte 2" xfId="343" hidden="1"/>
    <cellStyle name="Lien hypertexte 2" xfId="350" hidden="1"/>
    <cellStyle name="Lien hypertexte 2" xfId="351" hidden="1"/>
    <cellStyle name="Lien hypertexte 2" xfId="358" hidden="1"/>
    <cellStyle name="Lien hypertexte 2" xfId="359" hidden="1"/>
    <cellStyle name="Lien hypertexte 2" xfId="366" hidden="1"/>
    <cellStyle name="Lien hypertexte 2" xfId="367" hidden="1"/>
    <cellStyle name="Lien hypertexte 2" xfId="374" hidden="1"/>
    <cellStyle name="Lien hypertexte 2" xfId="375" hidden="1"/>
    <cellStyle name="Lien hypertexte 2" xfId="382" hidden="1"/>
    <cellStyle name="Lien hypertexte 2" xfId="383" hidden="1"/>
    <cellStyle name="Lien hypertexte 2" xfId="390" hidden="1"/>
    <cellStyle name="Lien hypertexte 2" xfId="391" hidden="1"/>
    <cellStyle name="Lien hypertexte 2" xfId="398" hidden="1"/>
    <cellStyle name="Lien hypertexte 2" xfId="399" hidden="1"/>
    <cellStyle name="Lien hypertexte 2" xfId="406" hidden="1"/>
    <cellStyle name="Lien hypertexte 3" xfId="16" hidden="1"/>
    <cellStyle name="Lien hypertexte 3" xfId="20" hidden="1"/>
    <cellStyle name="Lien hypertexte 3" xfId="25" hidden="1"/>
    <cellStyle name="Lien hypertexte 3" xfId="29" hidden="1"/>
    <cellStyle name="Lien hypertexte 3" xfId="34" hidden="1"/>
    <cellStyle name="Lien hypertexte 3" xfId="38" hidden="1"/>
    <cellStyle name="Lien hypertexte 3" xfId="42" hidden="1"/>
    <cellStyle name="Lien hypertexte 3" xfId="46" hidden="1"/>
    <cellStyle name="Lien hypertexte 3" xfId="50" hidden="1"/>
    <cellStyle name="Lien hypertexte 3" xfId="54" hidden="1"/>
    <cellStyle name="Lien hypertexte 3" xfId="58" hidden="1"/>
    <cellStyle name="Lien hypertexte 3" xfId="62" hidden="1"/>
    <cellStyle name="Lien hypertexte 3" xfId="66" hidden="1"/>
    <cellStyle name="Lien hypertexte 3" xfId="70" hidden="1"/>
    <cellStyle name="Lien hypertexte 3" xfId="74" hidden="1"/>
    <cellStyle name="Lien hypertexte 3" xfId="78" hidden="1"/>
    <cellStyle name="Lien hypertexte 3" xfId="85" hidden="1"/>
    <cellStyle name="Lien hypertexte 3" xfId="89" hidden="1"/>
    <cellStyle name="Lien hypertexte 3" xfId="94" hidden="1"/>
    <cellStyle name="Lien hypertexte 3" xfId="98" hidden="1"/>
    <cellStyle name="Lien hypertexte 3" xfId="103" hidden="1"/>
    <cellStyle name="Lien hypertexte 3" xfId="107" hidden="1"/>
    <cellStyle name="Lien hypertexte 3" xfId="111" hidden="1"/>
    <cellStyle name="Lien hypertexte 3" xfId="115" hidden="1"/>
    <cellStyle name="Lien hypertexte 3" xfId="119" hidden="1"/>
    <cellStyle name="Lien hypertexte 3" xfId="123" hidden="1"/>
    <cellStyle name="Lien hypertexte 3" xfId="127" hidden="1"/>
    <cellStyle name="Lien hypertexte 3" xfId="131" hidden="1"/>
    <cellStyle name="Lien hypertexte 3" xfId="135" hidden="1"/>
    <cellStyle name="Lien hypertexte 3" xfId="139" hidden="1"/>
    <cellStyle name="Lien hypertexte 3" xfId="143" hidden="1"/>
    <cellStyle name="Lien hypertexte 3" xfId="147" hidden="1"/>
    <cellStyle name="Lien hypertexte 3" xfId="153" hidden="1"/>
    <cellStyle name="Lien hypertexte 3" xfId="157" hidden="1"/>
    <cellStyle name="Lien hypertexte 3" xfId="161" hidden="1"/>
    <cellStyle name="Lien hypertexte 3" xfId="165" hidden="1"/>
    <cellStyle name="Lien hypertexte 3" xfId="169" hidden="1"/>
    <cellStyle name="Lien hypertexte 3" xfId="173" hidden="1"/>
    <cellStyle name="Lien hypertexte 3" xfId="177" hidden="1"/>
    <cellStyle name="Lien hypertexte 3" xfId="181" hidden="1"/>
    <cellStyle name="Lien hypertexte 3" xfId="185" hidden="1"/>
    <cellStyle name="Lien hypertexte 3" xfId="189" hidden="1"/>
    <cellStyle name="Lien hypertexte 3" xfId="193" hidden="1"/>
    <cellStyle name="Lien hypertexte 3" xfId="197" hidden="1"/>
    <cellStyle name="Lien hypertexte 3" xfId="201" hidden="1"/>
    <cellStyle name="Lien hypertexte 3" xfId="205" hidden="1"/>
    <cellStyle name="Lien hypertexte 3" xfId="209" hidden="1"/>
    <cellStyle name="Lien hypertexte 3" xfId="213" hidden="1"/>
    <cellStyle name="Lien hypertexte 3" xfId="217" hidden="1"/>
    <cellStyle name="Lien hypertexte 3" xfId="221" hidden="1"/>
    <cellStyle name="Lien hypertexte 3" xfId="225" hidden="1"/>
    <cellStyle name="Lien hypertexte 3" xfId="229" hidden="1"/>
    <cellStyle name="Lien hypertexte 3" xfId="233" hidden="1"/>
    <cellStyle name="Lien hypertexte 3" xfId="237" hidden="1"/>
    <cellStyle name="Lien hypertexte 3" xfId="241" hidden="1"/>
    <cellStyle name="Lien hypertexte 3" xfId="245" hidden="1"/>
    <cellStyle name="Lien hypertexte 3" xfId="249" hidden="1"/>
    <cellStyle name="Lien hypertexte 3" xfId="253" hidden="1"/>
    <cellStyle name="Lien hypertexte 3" xfId="257" hidden="1"/>
    <cellStyle name="Lien hypertexte 3" xfId="261" hidden="1"/>
    <cellStyle name="Lien hypertexte 3" xfId="265" hidden="1"/>
    <cellStyle name="Lien hypertexte 3" xfId="269" hidden="1"/>
    <cellStyle name="Lien hypertexte 3" xfId="273" hidden="1"/>
    <cellStyle name="Lien hypertexte 3" xfId="277" hidden="1"/>
    <cellStyle name="Lien hypertexte 3" xfId="281" hidden="1"/>
    <cellStyle name="Lien hypertexte 3" xfId="285" hidden="1"/>
    <cellStyle name="Lien hypertexte 3" xfId="289" hidden="1"/>
    <cellStyle name="Lien hypertexte 3" xfId="293" hidden="1"/>
    <cellStyle name="Lien hypertexte 3" xfId="297" hidden="1"/>
    <cellStyle name="Lien hypertexte 3" xfId="301" hidden="1"/>
    <cellStyle name="Lien hypertexte 3" xfId="305" hidden="1"/>
    <cellStyle name="Lien hypertexte 3" xfId="309" hidden="1"/>
    <cellStyle name="Lien hypertexte 3" xfId="313" hidden="1"/>
    <cellStyle name="Lien hypertexte 3" xfId="317" hidden="1"/>
    <cellStyle name="Lien hypertexte 3" xfId="321" hidden="1"/>
    <cellStyle name="Lien hypertexte 3" xfId="325" hidden="1"/>
    <cellStyle name="Lien hypertexte 3" xfId="329" hidden="1"/>
    <cellStyle name="Lien hypertexte 3" xfId="333" hidden="1"/>
    <cellStyle name="Lien hypertexte 3" xfId="337" hidden="1"/>
    <cellStyle name="Lien hypertexte 3" xfId="341" hidden="1"/>
    <cellStyle name="Lien hypertexte 3" xfId="345" hidden="1"/>
    <cellStyle name="Lien hypertexte 3" xfId="349" hidden="1"/>
    <cellStyle name="Lien hypertexte 3" xfId="353" hidden="1"/>
    <cellStyle name="Lien hypertexte 3" xfId="357" hidden="1"/>
    <cellStyle name="Lien hypertexte 3" xfId="361" hidden="1"/>
    <cellStyle name="Lien hypertexte 3" xfId="365" hidden="1"/>
    <cellStyle name="Lien hypertexte 3" xfId="369" hidden="1"/>
    <cellStyle name="Lien hypertexte 3" xfId="373" hidden="1"/>
    <cellStyle name="Lien hypertexte 3" xfId="377" hidden="1"/>
    <cellStyle name="Lien hypertexte 3" xfId="381" hidden="1"/>
    <cellStyle name="Lien hypertexte 3" xfId="385" hidden="1"/>
    <cellStyle name="Lien hypertexte 3" xfId="389" hidden="1"/>
    <cellStyle name="Lien hypertexte 3" xfId="393" hidden="1"/>
    <cellStyle name="Lien hypertexte 3" xfId="397" hidden="1"/>
    <cellStyle name="Lien hypertexte 3" xfId="401" hidden="1"/>
    <cellStyle name="Lien hypertexte 3" xfId="405" hidden="1"/>
    <cellStyle name="Lien hypertexte visité 2" xfId="15" hidden="1"/>
    <cellStyle name="Lien hypertexte visité 2" xfId="19" hidden="1"/>
    <cellStyle name="Lien hypertexte visité 2" xfId="24" hidden="1"/>
    <cellStyle name="Lien hypertexte visité 2" xfId="28" hidden="1"/>
    <cellStyle name="Lien hypertexte visité 2" xfId="33" hidden="1"/>
    <cellStyle name="Lien hypertexte visité 2" xfId="37" hidden="1"/>
    <cellStyle name="Lien hypertexte visité 2" xfId="41" hidden="1"/>
    <cellStyle name="Lien hypertexte visité 2" xfId="45" hidden="1"/>
    <cellStyle name="Lien hypertexte visité 2" xfId="49" hidden="1"/>
    <cellStyle name="Lien hypertexte visité 2" xfId="53" hidden="1"/>
    <cellStyle name="Lien hypertexte visité 2" xfId="57" hidden="1"/>
    <cellStyle name="Lien hypertexte visité 2" xfId="61" hidden="1"/>
    <cellStyle name="Lien hypertexte visité 2" xfId="65" hidden="1"/>
    <cellStyle name="Lien hypertexte visité 2" xfId="69" hidden="1"/>
    <cellStyle name="Lien hypertexte visité 2" xfId="73" hidden="1"/>
    <cellStyle name="Lien hypertexte visité 2" xfId="77" hidden="1"/>
    <cellStyle name="Lien hypertexte visité 2" xfId="84" hidden="1"/>
    <cellStyle name="Lien hypertexte visité 2" xfId="88" hidden="1"/>
    <cellStyle name="Lien hypertexte visité 2" xfId="93" hidden="1"/>
    <cellStyle name="Lien hypertexte visité 2" xfId="97" hidden="1"/>
    <cellStyle name="Lien hypertexte visité 2" xfId="102" hidden="1"/>
    <cellStyle name="Lien hypertexte visité 2" xfId="106" hidden="1"/>
    <cellStyle name="Lien hypertexte visité 2" xfId="110" hidden="1"/>
    <cellStyle name="Lien hypertexte visité 2" xfId="114" hidden="1"/>
    <cellStyle name="Lien hypertexte visité 2" xfId="118" hidden="1"/>
    <cellStyle name="Lien hypertexte visité 2" xfId="122" hidden="1"/>
    <cellStyle name="Lien hypertexte visité 2" xfId="126" hidden="1"/>
    <cellStyle name="Lien hypertexte visité 2" xfId="130" hidden="1"/>
    <cellStyle name="Lien hypertexte visité 2" xfId="134" hidden="1"/>
    <cellStyle name="Lien hypertexte visité 2" xfId="138" hidden="1"/>
    <cellStyle name="Lien hypertexte visité 2" xfId="142" hidden="1"/>
    <cellStyle name="Lien hypertexte visité 2" xfId="146" hidden="1"/>
    <cellStyle name="Lien hypertexte visité 2" xfId="152" hidden="1"/>
    <cellStyle name="Lien hypertexte visité 2" xfId="156" hidden="1"/>
    <cellStyle name="Lien hypertexte visité 2" xfId="160" hidden="1"/>
    <cellStyle name="Lien hypertexte visité 2" xfId="164" hidden="1"/>
    <cellStyle name="Lien hypertexte visité 2" xfId="168" hidden="1"/>
    <cellStyle name="Lien hypertexte visité 2" xfId="172" hidden="1"/>
    <cellStyle name="Lien hypertexte visité 2" xfId="176" hidden="1"/>
    <cellStyle name="Lien hypertexte visité 2" xfId="180" hidden="1"/>
    <cellStyle name="Lien hypertexte visité 2" xfId="184" hidden="1"/>
    <cellStyle name="Lien hypertexte visité 2" xfId="188" hidden="1"/>
    <cellStyle name="Lien hypertexte visité 2" xfId="192" hidden="1"/>
    <cellStyle name="Lien hypertexte visité 2" xfId="196" hidden="1"/>
    <cellStyle name="Lien hypertexte visité 2" xfId="200" hidden="1"/>
    <cellStyle name="Lien hypertexte visité 2" xfId="204" hidden="1"/>
    <cellStyle name="Lien hypertexte visité 2" xfId="208" hidden="1"/>
    <cellStyle name="Lien hypertexte visité 2" xfId="212" hidden="1"/>
    <cellStyle name="Lien hypertexte visité 2" xfId="216" hidden="1"/>
    <cellStyle name="Lien hypertexte visité 2" xfId="220" hidden="1"/>
    <cellStyle name="Lien hypertexte visité 2" xfId="224" hidden="1"/>
    <cellStyle name="Lien hypertexte visité 2" xfId="228" hidden="1"/>
    <cellStyle name="Lien hypertexte visité 2" xfId="232" hidden="1"/>
    <cellStyle name="Lien hypertexte visité 2" xfId="236" hidden="1"/>
    <cellStyle name="Lien hypertexte visité 2" xfId="240" hidden="1"/>
    <cellStyle name="Lien hypertexte visité 2" xfId="244" hidden="1"/>
    <cellStyle name="Lien hypertexte visité 2" xfId="248" hidden="1"/>
    <cellStyle name="Lien hypertexte visité 2" xfId="252" hidden="1"/>
    <cellStyle name="Lien hypertexte visité 2" xfId="256" hidden="1"/>
    <cellStyle name="Lien hypertexte visité 2" xfId="260" hidden="1"/>
    <cellStyle name="Lien hypertexte visité 2" xfId="264" hidden="1"/>
    <cellStyle name="Lien hypertexte visité 2" xfId="268" hidden="1"/>
    <cellStyle name="Lien hypertexte visité 2" xfId="272" hidden="1"/>
    <cellStyle name="Lien hypertexte visité 2" xfId="276" hidden="1"/>
    <cellStyle name="Lien hypertexte visité 2" xfId="280" hidden="1"/>
    <cellStyle name="Lien hypertexte visité 2" xfId="284" hidden="1"/>
    <cellStyle name="Lien hypertexte visité 2" xfId="288" hidden="1"/>
    <cellStyle name="Lien hypertexte visité 2" xfId="292" hidden="1"/>
    <cellStyle name="Lien hypertexte visité 2" xfId="296" hidden="1"/>
    <cellStyle name="Lien hypertexte visité 2" xfId="300" hidden="1"/>
    <cellStyle name="Lien hypertexte visité 2" xfId="304" hidden="1"/>
    <cellStyle name="Lien hypertexte visité 2" xfId="308" hidden="1"/>
    <cellStyle name="Lien hypertexte visité 2" xfId="312" hidden="1"/>
    <cellStyle name="Lien hypertexte visité 2" xfId="316" hidden="1"/>
    <cellStyle name="Lien hypertexte visité 2" xfId="320" hidden="1"/>
    <cellStyle name="Lien hypertexte visité 2" xfId="324" hidden="1"/>
    <cellStyle name="Lien hypertexte visité 2" xfId="328" hidden="1"/>
    <cellStyle name="Lien hypertexte visité 2" xfId="332" hidden="1"/>
    <cellStyle name="Lien hypertexte visité 2" xfId="336" hidden="1"/>
    <cellStyle name="Lien hypertexte visité 2" xfId="340" hidden="1"/>
    <cellStyle name="Lien hypertexte visité 2" xfId="344" hidden="1"/>
    <cellStyle name="Lien hypertexte visité 2" xfId="348" hidden="1"/>
    <cellStyle name="Lien hypertexte visité 2" xfId="352" hidden="1"/>
    <cellStyle name="Lien hypertexte visité 2" xfId="356" hidden="1"/>
    <cellStyle name="Lien hypertexte visité 2" xfId="360" hidden="1"/>
    <cellStyle name="Lien hypertexte visité 2" xfId="364" hidden="1"/>
    <cellStyle name="Lien hypertexte visité 2" xfId="368" hidden="1"/>
    <cellStyle name="Lien hypertexte visité 2" xfId="372" hidden="1"/>
    <cellStyle name="Lien hypertexte visité 2" xfId="376" hidden="1"/>
    <cellStyle name="Lien hypertexte visité 2" xfId="380" hidden="1"/>
    <cellStyle name="Lien hypertexte visité 2" xfId="384" hidden="1"/>
    <cellStyle name="Lien hypertexte visité 2" xfId="388" hidden="1"/>
    <cellStyle name="Lien hypertexte visité 2" xfId="392" hidden="1"/>
    <cellStyle name="Lien hypertexte visité 2" xfId="396" hidden="1"/>
    <cellStyle name="Lien hypertexte visité 2" xfId="400" hidden="1"/>
    <cellStyle name="Lien hypertexte visité 2" xfId="404" hidden="1"/>
    <cellStyle name="Lien hypertexte visité 3" xfId="17" hidden="1"/>
    <cellStyle name="Lien hypertexte visité 3" xfId="18" hidden="1"/>
    <cellStyle name="Lien hypertexte visité 3" xfId="26" hidden="1"/>
    <cellStyle name="Lien hypertexte visité 3" xfId="27" hidden="1"/>
    <cellStyle name="Lien hypertexte visité 3" xfId="35" hidden="1"/>
    <cellStyle name="Lien hypertexte visité 3" xfId="36" hidden="1"/>
    <cellStyle name="Lien hypertexte visité 3" xfId="43" hidden="1"/>
    <cellStyle name="Lien hypertexte visité 3" xfId="44" hidden="1"/>
    <cellStyle name="Lien hypertexte visité 3" xfId="51" hidden="1"/>
    <cellStyle name="Lien hypertexte visité 3" xfId="52" hidden="1"/>
    <cellStyle name="Lien hypertexte visité 3" xfId="59" hidden="1"/>
    <cellStyle name="Lien hypertexte visité 3" xfId="60" hidden="1"/>
    <cellStyle name="Lien hypertexte visité 3" xfId="67" hidden="1"/>
    <cellStyle name="Lien hypertexte visité 3" xfId="68" hidden="1"/>
    <cellStyle name="Lien hypertexte visité 3" xfId="75" hidden="1"/>
    <cellStyle name="Lien hypertexte visité 3" xfId="76" hidden="1"/>
    <cellStyle name="Lien hypertexte visité 3" xfId="86" hidden="1"/>
    <cellStyle name="Lien hypertexte visité 3" xfId="87" hidden="1"/>
    <cellStyle name="Lien hypertexte visité 3" xfId="95" hidden="1"/>
    <cellStyle name="Lien hypertexte visité 3" xfId="96" hidden="1"/>
    <cellStyle name="Lien hypertexte visité 3" xfId="104" hidden="1"/>
    <cellStyle name="Lien hypertexte visité 3" xfId="105" hidden="1"/>
    <cellStyle name="Lien hypertexte visité 3" xfId="112" hidden="1"/>
    <cellStyle name="Lien hypertexte visité 3" xfId="113" hidden="1"/>
    <cellStyle name="Lien hypertexte visité 3" xfId="120" hidden="1"/>
    <cellStyle name="Lien hypertexte visité 3" xfId="121" hidden="1"/>
    <cellStyle name="Lien hypertexte visité 3" xfId="128" hidden="1"/>
    <cellStyle name="Lien hypertexte visité 3" xfId="129" hidden="1"/>
    <cellStyle name="Lien hypertexte visité 3" xfId="136" hidden="1"/>
    <cellStyle name="Lien hypertexte visité 3" xfId="137" hidden="1"/>
    <cellStyle name="Lien hypertexte visité 3" xfId="144" hidden="1"/>
    <cellStyle name="Lien hypertexte visité 3" xfId="145" hidden="1"/>
    <cellStyle name="Lien hypertexte visité 3" xfId="154" hidden="1"/>
    <cellStyle name="Lien hypertexte visité 3" xfId="155" hidden="1"/>
    <cellStyle name="Lien hypertexte visité 3" xfId="162" hidden="1"/>
    <cellStyle name="Lien hypertexte visité 3" xfId="163" hidden="1"/>
    <cellStyle name="Lien hypertexte visité 3" xfId="170" hidden="1"/>
    <cellStyle name="Lien hypertexte visité 3" xfId="171" hidden="1"/>
    <cellStyle name="Lien hypertexte visité 3" xfId="178" hidden="1"/>
    <cellStyle name="Lien hypertexte visité 3" xfId="179" hidden="1"/>
    <cellStyle name="Lien hypertexte visité 3" xfId="186" hidden="1"/>
    <cellStyle name="Lien hypertexte visité 3" xfId="187" hidden="1"/>
    <cellStyle name="Lien hypertexte visité 3" xfId="194" hidden="1"/>
    <cellStyle name="Lien hypertexte visité 3" xfId="195" hidden="1"/>
    <cellStyle name="Lien hypertexte visité 3" xfId="202" hidden="1"/>
    <cellStyle name="Lien hypertexte visité 3" xfId="203" hidden="1"/>
    <cellStyle name="Lien hypertexte visité 3" xfId="210" hidden="1"/>
    <cellStyle name="Lien hypertexte visité 3" xfId="211" hidden="1"/>
    <cellStyle name="Lien hypertexte visité 3" xfId="218" hidden="1"/>
    <cellStyle name="Lien hypertexte visité 3" xfId="219" hidden="1"/>
    <cellStyle name="Lien hypertexte visité 3" xfId="226" hidden="1"/>
    <cellStyle name="Lien hypertexte visité 3" xfId="227" hidden="1"/>
    <cellStyle name="Lien hypertexte visité 3" xfId="234" hidden="1"/>
    <cellStyle name="Lien hypertexte visité 3" xfId="235" hidden="1"/>
    <cellStyle name="Lien hypertexte visité 3" xfId="242" hidden="1"/>
    <cellStyle name="Lien hypertexte visité 3" xfId="243" hidden="1"/>
    <cellStyle name="Lien hypertexte visité 3" xfId="250" hidden="1"/>
    <cellStyle name="Lien hypertexte visité 3" xfId="251" hidden="1"/>
    <cellStyle name="Lien hypertexte visité 3" xfId="258" hidden="1"/>
    <cellStyle name="Lien hypertexte visité 3" xfId="259" hidden="1"/>
    <cellStyle name="Lien hypertexte visité 3" xfId="266" hidden="1"/>
    <cellStyle name="Lien hypertexte visité 3" xfId="267" hidden="1"/>
    <cellStyle name="Lien hypertexte visité 3" xfId="274" hidden="1"/>
    <cellStyle name="Lien hypertexte visité 3" xfId="275" hidden="1"/>
    <cellStyle name="Lien hypertexte visité 3" xfId="282" hidden="1"/>
    <cellStyle name="Lien hypertexte visité 3" xfId="283" hidden="1"/>
    <cellStyle name="Lien hypertexte visité 3" xfId="290" hidden="1"/>
    <cellStyle name="Lien hypertexte visité 3" xfId="291" hidden="1"/>
    <cellStyle name="Lien hypertexte visité 3" xfId="298" hidden="1"/>
    <cellStyle name="Lien hypertexte visité 3" xfId="299" hidden="1"/>
    <cellStyle name="Lien hypertexte visité 3" xfId="306" hidden="1"/>
    <cellStyle name="Lien hypertexte visité 3" xfId="307" hidden="1"/>
    <cellStyle name="Lien hypertexte visité 3" xfId="314" hidden="1"/>
    <cellStyle name="Lien hypertexte visité 3" xfId="315" hidden="1"/>
    <cellStyle name="Lien hypertexte visité 3" xfId="322" hidden="1"/>
    <cellStyle name="Lien hypertexte visité 3" xfId="323" hidden="1"/>
    <cellStyle name="Lien hypertexte visité 3" xfId="330" hidden="1"/>
    <cellStyle name="Lien hypertexte visité 3" xfId="331" hidden="1"/>
    <cellStyle name="Lien hypertexte visité 3" xfId="338" hidden="1"/>
    <cellStyle name="Lien hypertexte visité 3" xfId="339" hidden="1"/>
    <cellStyle name="Lien hypertexte visité 3" xfId="346" hidden="1"/>
    <cellStyle name="Lien hypertexte visité 3" xfId="347" hidden="1"/>
    <cellStyle name="Lien hypertexte visité 3" xfId="354" hidden="1"/>
    <cellStyle name="Lien hypertexte visité 3" xfId="355" hidden="1"/>
    <cellStyle name="Lien hypertexte visité 3" xfId="362" hidden="1"/>
    <cellStyle name="Lien hypertexte visité 3" xfId="363" hidden="1"/>
    <cellStyle name="Lien hypertexte visité 3" xfId="370" hidden="1"/>
    <cellStyle name="Lien hypertexte visité 3" xfId="371" hidden="1"/>
    <cellStyle name="Lien hypertexte visité 3" xfId="378" hidden="1"/>
    <cellStyle name="Lien hypertexte visité 3" xfId="379" hidden="1"/>
    <cellStyle name="Lien hypertexte visité 3" xfId="386" hidden="1"/>
    <cellStyle name="Lien hypertexte visité 3" xfId="387" hidden="1"/>
    <cellStyle name="Lien hypertexte visité 3" xfId="394" hidden="1"/>
    <cellStyle name="Lien hypertexte visité 3" xfId="395" hidden="1"/>
    <cellStyle name="Lien hypertexte visité 3" xfId="402" hidden="1"/>
    <cellStyle name="Lien hypertexte visité 3" xfId="403" hidden="1"/>
    <cellStyle name="Milliers" xfId="1" builtinId="3"/>
    <cellStyle name="Milliers 2" xfId="3"/>
    <cellStyle name="Milliers 2 2" xfId="9"/>
    <cellStyle name="Milliers 3" xfId="31"/>
    <cellStyle name="Milliers 3 2" xfId="100"/>
    <cellStyle name="Milliers 4" xfId="81"/>
    <cellStyle name="Milliers 4 2" xfId="149"/>
    <cellStyle name="Monétaire 2" xfId="6"/>
    <cellStyle name="Monétaire 2 2" xfId="11"/>
    <cellStyle name="Neutre 2" xfId="10"/>
    <cellStyle name="Normal" xfId="0" builtinId="0"/>
    <cellStyle name="Normal 10" xfId="4"/>
    <cellStyle name="Normal 2" xfId="2"/>
    <cellStyle name="Normal 2 2" xfId="12"/>
    <cellStyle name="Normal 2 3" xfId="5"/>
    <cellStyle name="Normal 3" xfId="8"/>
    <cellStyle name="Normal 4" xfId="13"/>
    <cellStyle name="Normal 4 2" xfId="22"/>
    <cellStyle name="Normal 4 2 2" xfId="91"/>
    <cellStyle name="Normal 4 3" xfId="82"/>
    <cellStyle name="Normal 5" xfId="80"/>
    <cellStyle name="Normal 6" xfId="7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</dxf>
  </dxfs>
  <tableStyles count="1" defaultTableStyle="TableStyleMedium2" defaultPivotStyle="PivotStyleLight16">
    <tableStyle name="Invisible" pivot="0" table="0" count="0"/>
  </tableStyles>
  <colors>
    <mruColors>
      <color rgb="FFF4F6A0"/>
      <color rgb="FFC9F0AE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_UNITES" displayName="T_UNITES" ref="A3:B16" totalsRowShown="0" headerRowDxfId="7" dataDxfId="6">
  <autoFilter ref="A3:B16"/>
  <tableColumns count="2">
    <tableColumn id="1" name="CODE" dataDxfId="5"/>
    <tableColumn id="2" name="DISGNATION" dataDxfId="4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_CODE" displayName="T_CODE" ref="A20:B29" totalsRowShown="0" headerRowDxfId="3" dataDxfId="2">
  <autoFilter ref="A20:B29"/>
  <tableColumns count="2">
    <tableColumn id="1" name="CODE" dataDxfId="1"/>
    <tableColumn id="2" name="DISGNATION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tabSelected="1" zoomScale="90" zoomScaleNormal="90" workbookViewId="0">
      <selection activeCell="A2" sqref="A2:C2"/>
    </sheetView>
  </sheetViews>
  <sheetFormatPr baseColWidth="10" defaultColWidth="11.58203125" defaultRowHeight="15.5"/>
  <cols>
    <col min="1" max="1" width="11.58203125" style="1"/>
    <col min="2" max="2" width="7.75" style="1" customWidth="1"/>
    <col min="3" max="3" width="50.08203125" style="1" customWidth="1"/>
    <col min="4" max="4" width="18.83203125" style="1" customWidth="1"/>
    <col min="5" max="16384" width="11.58203125" style="1"/>
  </cols>
  <sheetData>
    <row r="1" spans="1:4">
      <c r="A1" s="71" t="s">
        <v>140</v>
      </c>
      <c r="B1" s="72"/>
      <c r="C1" s="72"/>
    </row>
    <row r="2" spans="1:4">
      <c r="A2" s="83"/>
      <c r="B2" s="84"/>
      <c r="C2" s="84"/>
    </row>
    <row r="3" spans="1:4" ht="16" thickBot="1">
      <c r="B3" s="87" t="s">
        <v>69</v>
      </c>
      <c r="C3" s="87"/>
      <c r="D3" s="87"/>
    </row>
    <row r="4" spans="1:4">
      <c r="B4" s="66" t="s">
        <v>139</v>
      </c>
      <c r="C4" s="67" t="s">
        <v>0</v>
      </c>
      <c r="D4" s="68" t="s">
        <v>67</v>
      </c>
    </row>
    <row r="5" spans="1:4" ht="18.5" customHeight="1">
      <c r="B5" s="48"/>
      <c r="C5" s="46"/>
      <c r="D5" s="47"/>
    </row>
    <row r="6" spans="1:4" ht="18.5" customHeight="1">
      <c r="B6" s="61">
        <v>1</v>
      </c>
      <c r="C6" s="62" t="s">
        <v>103</v>
      </c>
      <c r="D6" s="63">
        <f>'01-DPGF-BANDAL-Equipement Mé'!F29</f>
        <v>0</v>
      </c>
    </row>
    <row r="7" spans="1:4" ht="18.5" customHeight="1">
      <c r="B7" s="61">
        <v>2</v>
      </c>
      <c r="C7" s="62" t="s">
        <v>104</v>
      </c>
      <c r="D7" s="63">
        <f>'02-DPGF-BABUDA-EquipemenT Méd'!F29</f>
        <v>0</v>
      </c>
    </row>
    <row r="8" spans="1:4" ht="18.5" customHeight="1">
      <c r="B8" s="61">
        <v>3</v>
      </c>
      <c r="C8" s="62" t="s">
        <v>105</v>
      </c>
      <c r="D8" s="63">
        <f>'03-DPGF-PLC-EquipemenT Médic '!F29</f>
        <v>0</v>
      </c>
    </row>
    <row r="9" spans="1:4">
      <c r="B9" s="61">
        <v>4</v>
      </c>
      <c r="C9" s="62" t="s">
        <v>106</v>
      </c>
      <c r="D9" s="63">
        <f>'04-DPGF-SIWAMBANZ-EquipmenT Méd'!F26</f>
        <v>0</v>
      </c>
    </row>
    <row r="10" spans="1:4">
      <c r="B10" s="61">
        <v>5</v>
      </c>
      <c r="C10" s="64" t="s">
        <v>111</v>
      </c>
      <c r="D10" s="63">
        <f>'05-DPGF-SUKISA-Centre de santé'!F65</f>
        <v>0</v>
      </c>
    </row>
    <row r="11" spans="1:4">
      <c r="B11" s="58"/>
      <c r="C11" s="59"/>
      <c r="D11" s="60"/>
    </row>
    <row r="12" spans="1:4" ht="16" thickBot="1">
      <c r="B12" s="85" t="s">
        <v>68</v>
      </c>
      <c r="C12" s="86"/>
      <c r="D12" s="65">
        <f>SUM(D6:D10)</f>
        <v>0</v>
      </c>
    </row>
    <row r="15" spans="1:4" ht="16" thickBot="1"/>
    <row r="16" spans="1:4">
      <c r="B16" s="77" t="s">
        <v>141</v>
      </c>
      <c r="C16" s="78"/>
    </row>
    <row r="17" spans="2:3">
      <c r="B17" s="79"/>
      <c r="C17" s="80"/>
    </row>
    <row r="18" spans="2:3">
      <c r="B18" s="79"/>
      <c r="C18" s="80"/>
    </row>
    <row r="19" spans="2:3">
      <c r="B19" s="79"/>
      <c r="C19" s="80"/>
    </row>
    <row r="20" spans="2:3">
      <c r="B20" s="79"/>
      <c r="C20" s="80"/>
    </row>
    <row r="21" spans="2:3" ht="16" thickBot="1">
      <c r="B21" s="81" t="s">
        <v>142</v>
      </c>
      <c r="C21" s="82"/>
    </row>
  </sheetData>
  <mergeCells count="2">
    <mergeCell ref="B12:C12"/>
    <mergeCell ref="B3:D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portrait" r:id="rId1"/>
  <headerFooter>
    <oddHeader>&amp;C&amp;"-,Gras"&amp;UDEVIS ESTIMATIF - TERRAIN PLC</oddHeader>
    <oddFooter>&amp;L&amp;A&amp;RPage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7"/>
  <sheetViews>
    <sheetView topLeftCell="A2" zoomScale="70" zoomScaleNormal="70" workbookViewId="0">
      <pane xSplit="3" ySplit="4" topLeftCell="D6" activePane="bottomRight" state="frozen"/>
      <selection activeCell="A2" sqref="A2"/>
      <selection pane="topRight" activeCell="D2" sqref="D2"/>
      <selection pane="bottomLeft" activeCell="A4" sqref="A4"/>
      <selection pane="bottomRight" activeCell="D6" sqref="D6"/>
    </sheetView>
  </sheetViews>
  <sheetFormatPr baseColWidth="10" defaultColWidth="11.58203125" defaultRowHeight="15.5"/>
  <cols>
    <col min="1" max="1" width="8.58203125" style="2" customWidth="1"/>
    <col min="2" max="2" width="58.75" style="3" customWidth="1"/>
    <col min="3" max="3" width="11.58203125" style="41"/>
    <col min="4" max="4" width="15.75" style="4" customWidth="1"/>
    <col min="5" max="5" width="14" style="4" bestFit="1" customWidth="1"/>
    <col min="6" max="6" width="18.9140625" style="4" bestFit="1" customWidth="1"/>
    <col min="7" max="16384" width="11.58203125" style="2"/>
  </cols>
  <sheetData>
    <row r="2" spans="1:6">
      <c r="A2" s="71" t="s">
        <v>140</v>
      </c>
      <c r="B2" s="73"/>
    </row>
    <row r="3" spans="1:6" ht="16" thickBot="1"/>
    <row r="4" spans="1:6" ht="18.5" thickBot="1">
      <c r="A4" s="88" t="s">
        <v>103</v>
      </c>
      <c r="B4" s="89"/>
      <c r="C4" s="89"/>
      <c r="D4" s="89"/>
      <c r="E4" s="89"/>
      <c r="F4" s="90"/>
    </row>
    <row r="5" spans="1:6" ht="16" thickBot="1">
      <c r="D5" s="39"/>
      <c r="E5" s="39"/>
    </row>
    <row r="6" spans="1:6" ht="46.5">
      <c r="A6" s="5"/>
      <c r="B6" s="6" t="s">
        <v>0</v>
      </c>
      <c r="C6" s="7" t="s">
        <v>1</v>
      </c>
      <c r="D6" s="91" t="s">
        <v>143</v>
      </c>
      <c r="E6" s="8" t="s">
        <v>2</v>
      </c>
      <c r="F6" s="9" t="s">
        <v>3</v>
      </c>
    </row>
    <row r="7" spans="1:6">
      <c r="A7" s="10"/>
      <c r="B7" s="11"/>
      <c r="C7" s="12"/>
      <c r="D7" s="13"/>
      <c r="E7" s="13"/>
      <c r="F7" s="14"/>
    </row>
    <row r="8" spans="1:6">
      <c r="A8" s="15">
        <v>1</v>
      </c>
      <c r="B8" s="16" t="s">
        <v>36</v>
      </c>
      <c r="C8" s="17"/>
      <c r="D8" s="18"/>
      <c r="E8" s="18"/>
      <c r="F8" s="19"/>
    </row>
    <row r="10" spans="1:6">
      <c r="A10" s="40" t="s">
        <v>37</v>
      </c>
      <c r="B10" s="42" t="s">
        <v>52</v>
      </c>
      <c r="C10" s="12" t="s">
        <v>4</v>
      </c>
      <c r="D10" s="44">
        <v>1</v>
      </c>
      <c r="E10" s="44"/>
      <c r="F10" s="44">
        <f>D10*E10</f>
        <v>0</v>
      </c>
    </row>
    <row r="11" spans="1:6">
      <c r="A11" s="40" t="s">
        <v>38</v>
      </c>
      <c r="B11" s="42" t="s">
        <v>53</v>
      </c>
      <c r="C11" s="12" t="s">
        <v>4</v>
      </c>
      <c r="D11" s="44">
        <v>2</v>
      </c>
      <c r="E11" s="44"/>
      <c r="F11" s="44">
        <f t="shared" ref="F11:F24" si="0">D11*E11</f>
        <v>0</v>
      </c>
    </row>
    <row r="12" spans="1:6">
      <c r="A12" s="40" t="s">
        <v>39</v>
      </c>
      <c r="B12" s="42" t="s">
        <v>54</v>
      </c>
      <c r="C12" s="12" t="s">
        <v>4</v>
      </c>
      <c r="D12" s="44">
        <v>5</v>
      </c>
      <c r="E12" s="44"/>
      <c r="F12" s="44">
        <f t="shared" si="0"/>
        <v>0</v>
      </c>
    </row>
    <row r="13" spans="1:6">
      <c r="A13" s="40" t="s">
        <v>40</v>
      </c>
      <c r="B13" s="42" t="s">
        <v>55</v>
      </c>
      <c r="C13" s="12" t="s">
        <v>4</v>
      </c>
      <c r="D13" s="44">
        <v>2</v>
      </c>
      <c r="E13" s="44"/>
      <c r="F13" s="44">
        <f t="shared" si="0"/>
        <v>0</v>
      </c>
    </row>
    <row r="14" spans="1:6">
      <c r="A14" s="40" t="s">
        <v>41</v>
      </c>
      <c r="B14" s="42" t="s">
        <v>56</v>
      </c>
      <c r="C14" s="12" t="s">
        <v>4</v>
      </c>
      <c r="D14" s="44">
        <v>2</v>
      </c>
      <c r="E14" s="44"/>
      <c r="F14" s="44">
        <f t="shared" si="0"/>
        <v>0</v>
      </c>
    </row>
    <row r="15" spans="1:6">
      <c r="A15" s="40" t="s">
        <v>42</v>
      </c>
      <c r="B15" s="42" t="s">
        <v>57</v>
      </c>
      <c r="C15" s="12" t="s">
        <v>4</v>
      </c>
      <c r="D15" s="44">
        <v>3</v>
      </c>
      <c r="E15" s="44"/>
      <c r="F15" s="44">
        <f t="shared" si="0"/>
        <v>0</v>
      </c>
    </row>
    <row r="16" spans="1:6">
      <c r="A16" s="40" t="s">
        <v>43</v>
      </c>
      <c r="B16" s="42" t="s">
        <v>58</v>
      </c>
      <c r="C16" s="49" t="s">
        <v>4</v>
      </c>
      <c r="D16" s="44">
        <v>2</v>
      </c>
      <c r="E16" s="44"/>
      <c r="F16" s="44">
        <f t="shared" si="0"/>
        <v>0</v>
      </c>
    </row>
    <row r="17" spans="1:6">
      <c r="A17" s="40" t="s">
        <v>44</v>
      </c>
      <c r="B17" s="42" t="s">
        <v>59</v>
      </c>
      <c r="C17" s="49" t="s">
        <v>4</v>
      </c>
      <c r="D17" s="44">
        <v>2</v>
      </c>
      <c r="E17" s="44"/>
      <c r="F17" s="44">
        <f t="shared" si="0"/>
        <v>0</v>
      </c>
    </row>
    <row r="18" spans="1:6">
      <c r="A18" s="40" t="s">
        <v>45</v>
      </c>
      <c r="B18" s="42" t="s">
        <v>60</v>
      </c>
      <c r="C18" s="49" t="s">
        <v>4</v>
      </c>
      <c r="D18" s="44">
        <v>1</v>
      </c>
      <c r="E18" s="44"/>
      <c r="F18" s="44">
        <f t="shared" si="0"/>
        <v>0</v>
      </c>
    </row>
    <row r="19" spans="1:6">
      <c r="A19" s="40" t="s">
        <v>46</v>
      </c>
      <c r="B19" s="42" t="s">
        <v>61</v>
      </c>
      <c r="C19" s="49" t="s">
        <v>4</v>
      </c>
      <c r="D19" s="44">
        <v>1</v>
      </c>
      <c r="E19" s="44"/>
      <c r="F19" s="44">
        <f t="shared" si="0"/>
        <v>0</v>
      </c>
    </row>
    <row r="20" spans="1:6">
      <c r="A20" s="40" t="s">
        <v>47</v>
      </c>
      <c r="B20" s="42" t="s">
        <v>62</v>
      </c>
      <c r="C20" s="49" t="s">
        <v>4</v>
      </c>
      <c r="D20" s="44">
        <v>2</v>
      </c>
      <c r="E20" s="44"/>
      <c r="F20" s="44">
        <f t="shared" si="0"/>
        <v>0</v>
      </c>
    </row>
    <row r="21" spans="1:6">
      <c r="A21" s="40" t="s">
        <v>48</v>
      </c>
      <c r="B21" s="42" t="s">
        <v>63</v>
      </c>
      <c r="C21" s="49" t="s">
        <v>4</v>
      </c>
      <c r="D21" s="44">
        <v>2</v>
      </c>
      <c r="E21" s="2"/>
      <c r="F21" s="44">
        <f t="shared" si="0"/>
        <v>0</v>
      </c>
    </row>
    <row r="22" spans="1:6">
      <c r="A22" s="40" t="s">
        <v>49</v>
      </c>
      <c r="B22" s="42" t="s">
        <v>64</v>
      </c>
      <c r="C22" s="49" t="s">
        <v>4</v>
      </c>
      <c r="D22" s="44">
        <v>2</v>
      </c>
      <c r="E22" s="44"/>
      <c r="F22" s="44">
        <f t="shared" si="0"/>
        <v>0</v>
      </c>
    </row>
    <row r="23" spans="1:6">
      <c r="A23" s="40" t="s">
        <v>50</v>
      </c>
      <c r="B23" s="42" t="s">
        <v>65</v>
      </c>
      <c r="C23" s="50" t="s">
        <v>4</v>
      </c>
      <c r="D23" s="44">
        <v>2</v>
      </c>
      <c r="E23" s="44"/>
      <c r="F23" s="44">
        <f t="shared" si="0"/>
        <v>0</v>
      </c>
    </row>
    <row r="24" spans="1:6">
      <c r="A24" s="40" t="s">
        <v>51</v>
      </c>
      <c r="B24" s="42" t="s">
        <v>66</v>
      </c>
      <c r="C24" s="12" t="s">
        <v>4</v>
      </c>
      <c r="D24" s="45">
        <v>2</v>
      </c>
      <c r="E24" s="44"/>
      <c r="F24" s="44">
        <f t="shared" si="0"/>
        <v>0</v>
      </c>
    </row>
    <row r="25" spans="1:6">
      <c r="B25" s="38"/>
    </row>
    <row r="26" spans="1:6">
      <c r="A26" s="24"/>
      <c r="B26" s="25" t="s">
        <v>102</v>
      </c>
      <c r="C26" s="26"/>
      <c r="D26" s="27"/>
      <c r="E26" s="28"/>
      <c r="F26" s="29">
        <f>SUM(F10:F24)</f>
        <v>0</v>
      </c>
    </row>
    <row r="27" spans="1:6">
      <c r="A27" s="20"/>
      <c r="B27" s="43"/>
      <c r="C27" s="21"/>
      <c r="D27" s="30"/>
      <c r="E27" s="22"/>
      <c r="F27" s="23"/>
    </row>
    <row r="28" spans="1:6" ht="16" thickBot="1">
      <c r="A28" s="20"/>
      <c r="B28" s="43"/>
      <c r="C28" s="21"/>
      <c r="D28" s="30"/>
      <c r="E28" s="22"/>
      <c r="F28" s="23"/>
    </row>
    <row r="29" spans="1:6" ht="16" thickBot="1">
      <c r="A29" s="31"/>
      <c r="B29" s="32" t="s">
        <v>107</v>
      </c>
      <c r="C29" s="33"/>
      <c r="D29" s="34"/>
      <c r="E29" s="35"/>
      <c r="F29" s="36">
        <f>F26</f>
        <v>0</v>
      </c>
    </row>
    <row r="30" spans="1:6">
      <c r="E30" s="37"/>
      <c r="F30" s="37"/>
    </row>
    <row r="31" spans="1:6" ht="16" thickBot="1"/>
    <row r="32" spans="1:6" ht="31">
      <c r="B32" s="74" t="s">
        <v>141</v>
      </c>
    </row>
    <row r="33" spans="2:2">
      <c r="B33" s="75"/>
    </row>
    <row r="34" spans="2:2">
      <c r="B34" s="75"/>
    </row>
    <row r="35" spans="2:2">
      <c r="B35" s="75"/>
    </row>
    <row r="36" spans="2:2">
      <c r="B36" s="75"/>
    </row>
    <row r="37" spans="2:2" ht="16" thickBot="1">
      <c r="B37" s="76" t="s">
        <v>142</v>
      </c>
    </row>
  </sheetData>
  <mergeCells count="1">
    <mergeCell ref="A4:F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  <headerFooter>
    <oddHeader>&amp;C&amp;"Arial,Gras"&amp;14&amp;UDEVIS QUANTITATIF ET ESTIMATIF</oddHeader>
    <oddFooter>&amp;L&amp;"Arial,Normal"&amp;A&amp;R&amp;"Arial,Normal"Page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7"/>
  <sheetViews>
    <sheetView topLeftCell="A2" zoomScale="70" zoomScaleNormal="70" workbookViewId="0">
      <pane xSplit="3" ySplit="4" topLeftCell="D6" activePane="bottomRight" state="frozen"/>
      <selection activeCell="A2" sqref="A2"/>
      <selection pane="topRight" activeCell="D2" sqref="D2"/>
      <selection pane="bottomLeft" activeCell="A4" sqref="A4"/>
      <selection pane="bottomRight" activeCell="D6" sqref="D6"/>
    </sheetView>
  </sheetViews>
  <sheetFormatPr baseColWidth="10" defaultColWidth="11.58203125" defaultRowHeight="15.5"/>
  <cols>
    <col min="1" max="1" width="8.58203125" style="2" customWidth="1"/>
    <col min="2" max="2" width="58.75" style="3" customWidth="1"/>
    <col min="3" max="3" width="11.58203125" style="41"/>
    <col min="4" max="4" width="11.6640625" style="4" bestFit="1" customWidth="1"/>
    <col min="5" max="5" width="14" style="4" bestFit="1" customWidth="1"/>
    <col min="6" max="6" width="18.9140625" style="4" bestFit="1" customWidth="1"/>
    <col min="7" max="16384" width="11.58203125" style="2"/>
  </cols>
  <sheetData>
    <row r="2" spans="1:6">
      <c r="A2" s="71" t="s">
        <v>140</v>
      </c>
      <c r="B2" s="73"/>
    </row>
    <row r="3" spans="1:6" ht="16" thickBot="1"/>
    <row r="4" spans="1:6" ht="18.5" thickBot="1">
      <c r="A4" s="88" t="s">
        <v>104</v>
      </c>
      <c r="B4" s="89"/>
      <c r="C4" s="89"/>
      <c r="D4" s="89"/>
      <c r="E4" s="89"/>
      <c r="F4" s="90"/>
    </row>
    <row r="5" spans="1:6" ht="16" thickBot="1">
      <c r="D5" s="39"/>
      <c r="E5" s="39"/>
    </row>
    <row r="6" spans="1:6" ht="46.5">
      <c r="A6" s="5"/>
      <c r="B6" s="6" t="s">
        <v>0</v>
      </c>
      <c r="C6" s="7" t="s">
        <v>1</v>
      </c>
      <c r="D6" s="91" t="s">
        <v>143</v>
      </c>
      <c r="E6" s="8" t="s">
        <v>2</v>
      </c>
      <c r="F6" s="9" t="s">
        <v>3</v>
      </c>
    </row>
    <row r="7" spans="1:6">
      <c r="A7" s="10"/>
      <c r="B7" s="11"/>
      <c r="C7" s="12"/>
      <c r="D7" s="13"/>
      <c r="E7" s="13"/>
      <c r="F7" s="14"/>
    </row>
    <row r="8" spans="1:6">
      <c r="A8" s="15">
        <v>1</v>
      </c>
      <c r="B8" s="16" t="s">
        <v>36</v>
      </c>
      <c r="C8" s="17"/>
      <c r="D8" s="18"/>
      <c r="E8" s="18"/>
      <c r="F8" s="19"/>
    </row>
    <row r="10" spans="1:6">
      <c r="A10" s="40" t="s">
        <v>37</v>
      </c>
      <c r="B10" s="42" t="s">
        <v>52</v>
      </c>
      <c r="C10" s="12" t="s">
        <v>4</v>
      </c>
      <c r="D10" s="44">
        <v>1</v>
      </c>
      <c r="E10" s="44"/>
      <c r="F10" s="44">
        <f>D10*E10</f>
        <v>0</v>
      </c>
    </row>
    <row r="11" spans="1:6">
      <c r="A11" s="40" t="s">
        <v>38</v>
      </c>
      <c r="B11" s="42" t="s">
        <v>53</v>
      </c>
      <c r="C11" s="12" t="s">
        <v>4</v>
      </c>
      <c r="D11" s="44">
        <v>2</v>
      </c>
      <c r="E11" s="44"/>
      <c r="F11" s="44">
        <f t="shared" ref="F11:F24" si="0">D11*E11</f>
        <v>0</v>
      </c>
    </row>
    <row r="12" spans="1:6">
      <c r="A12" s="40" t="s">
        <v>39</v>
      </c>
      <c r="B12" s="42" t="s">
        <v>54</v>
      </c>
      <c r="C12" s="12" t="s">
        <v>4</v>
      </c>
      <c r="D12" s="44">
        <v>5</v>
      </c>
      <c r="E12" s="44"/>
      <c r="F12" s="44">
        <f t="shared" si="0"/>
        <v>0</v>
      </c>
    </row>
    <row r="13" spans="1:6">
      <c r="A13" s="40" t="s">
        <v>40</v>
      </c>
      <c r="B13" s="42" t="s">
        <v>55</v>
      </c>
      <c r="C13" s="12" t="s">
        <v>4</v>
      </c>
      <c r="D13" s="44">
        <v>2</v>
      </c>
      <c r="E13" s="44"/>
      <c r="F13" s="44">
        <f t="shared" si="0"/>
        <v>0</v>
      </c>
    </row>
    <row r="14" spans="1:6">
      <c r="A14" s="40" t="s">
        <v>41</v>
      </c>
      <c r="B14" s="42" t="s">
        <v>56</v>
      </c>
      <c r="C14" s="12" t="s">
        <v>4</v>
      </c>
      <c r="D14" s="44">
        <v>2</v>
      </c>
      <c r="E14" s="44"/>
      <c r="F14" s="44">
        <f t="shared" si="0"/>
        <v>0</v>
      </c>
    </row>
    <row r="15" spans="1:6">
      <c r="A15" s="40" t="s">
        <v>42</v>
      </c>
      <c r="B15" s="42" t="s">
        <v>57</v>
      </c>
      <c r="C15" s="12" t="s">
        <v>4</v>
      </c>
      <c r="D15" s="44">
        <v>3</v>
      </c>
      <c r="E15" s="44"/>
      <c r="F15" s="44">
        <f t="shared" si="0"/>
        <v>0</v>
      </c>
    </row>
    <row r="16" spans="1:6">
      <c r="A16" s="40" t="s">
        <v>43</v>
      </c>
      <c r="B16" s="42" t="s">
        <v>58</v>
      </c>
      <c r="C16" s="49" t="s">
        <v>4</v>
      </c>
      <c r="D16" s="44">
        <v>2</v>
      </c>
      <c r="E16" s="44"/>
      <c r="F16" s="44">
        <f t="shared" si="0"/>
        <v>0</v>
      </c>
    </row>
    <row r="17" spans="1:6">
      <c r="A17" s="40" t="s">
        <v>44</v>
      </c>
      <c r="B17" s="42" t="s">
        <v>59</v>
      </c>
      <c r="C17" s="49" t="s">
        <v>4</v>
      </c>
      <c r="D17" s="44">
        <v>2</v>
      </c>
      <c r="E17" s="44"/>
      <c r="F17" s="44">
        <f t="shared" si="0"/>
        <v>0</v>
      </c>
    </row>
    <row r="18" spans="1:6">
      <c r="A18" s="40" t="s">
        <v>45</v>
      </c>
      <c r="B18" s="42" t="s">
        <v>60</v>
      </c>
      <c r="C18" s="49" t="s">
        <v>4</v>
      </c>
      <c r="D18" s="44">
        <v>1</v>
      </c>
      <c r="E18" s="44"/>
      <c r="F18" s="44">
        <f t="shared" si="0"/>
        <v>0</v>
      </c>
    </row>
    <row r="19" spans="1:6">
      <c r="A19" s="40" t="s">
        <v>46</v>
      </c>
      <c r="B19" s="42" t="s">
        <v>61</v>
      </c>
      <c r="C19" s="49" t="s">
        <v>4</v>
      </c>
      <c r="D19" s="44">
        <v>1</v>
      </c>
      <c r="E19" s="44"/>
      <c r="F19" s="44">
        <f t="shared" si="0"/>
        <v>0</v>
      </c>
    </row>
    <row r="20" spans="1:6">
      <c r="A20" s="40" t="s">
        <v>47</v>
      </c>
      <c r="B20" s="42" t="s">
        <v>62</v>
      </c>
      <c r="C20" s="49" t="s">
        <v>4</v>
      </c>
      <c r="D20" s="44">
        <v>2</v>
      </c>
      <c r="E20" s="44"/>
      <c r="F20" s="44">
        <f t="shared" si="0"/>
        <v>0</v>
      </c>
    </row>
    <row r="21" spans="1:6">
      <c r="A21" s="40" t="s">
        <v>48</v>
      </c>
      <c r="B21" s="42" t="s">
        <v>63</v>
      </c>
      <c r="C21" s="49" t="s">
        <v>4</v>
      </c>
      <c r="D21" s="44">
        <v>2</v>
      </c>
      <c r="E21" s="2"/>
      <c r="F21" s="44">
        <f t="shared" si="0"/>
        <v>0</v>
      </c>
    </row>
    <row r="22" spans="1:6">
      <c r="A22" s="40" t="s">
        <v>49</v>
      </c>
      <c r="B22" s="42" t="s">
        <v>64</v>
      </c>
      <c r="C22" s="49" t="s">
        <v>4</v>
      </c>
      <c r="D22" s="44">
        <v>2</v>
      </c>
      <c r="E22" s="44"/>
      <c r="F22" s="44">
        <f t="shared" si="0"/>
        <v>0</v>
      </c>
    </row>
    <row r="23" spans="1:6">
      <c r="A23" s="40" t="s">
        <v>50</v>
      </c>
      <c r="B23" s="42" t="s">
        <v>65</v>
      </c>
      <c r="C23" s="50" t="s">
        <v>4</v>
      </c>
      <c r="D23" s="44">
        <v>2</v>
      </c>
      <c r="E23" s="44"/>
      <c r="F23" s="44">
        <f t="shared" si="0"/>
        <v>0</v>
      </c>
    </row>
    <row r="24" spans="1:6">
      <c r="A24" s="40" t="s">
        <v>51</v>
      </c>
      <c r="B24" s="42" t="s">
        <v>66</v>
      </c>
      <c r="C24" s="12" t="s">
        <v>4</v>
      </c>
      <c r="D24" s="45">
        <v>2</v>
      </c>
      <c r="E24" s="44"/>
      <c r="F24" s="44">
        <f t="shared" si="0"/>
        <v>0</v>
      </c>
    </row>
    <row r="25" spans="1:6">
      <c r="B25" s="38"/>
    </row>
    <row r="26" spans="1:6">
      <c r="A26" s="24"/>
      <c r="B26" s="25" t="s">
        <v>102</v>
      </c>
      <c r="C26" s="26"/>
      <c r="D26" s="27"/>
      <c r="E26" s="28"/>
      <c r="F26" s="29">
        <f>SUM(F10:F24)</f>
        <v>0</v>
      </c>
    </row>
    <row r="27" spans="1:6">
      <c r="A27" s="20"/>
      <c r="B27" s="43"/>
      <c r="C27" s="21"/>
      <c r="D27" s="30"/>
      <c r="E27" s="22"/>
      <c r="F27" s="23"/>
    </row>
    <row r="28" spans="1:6" ht="16" thickBot="1">
      <c r="A28" s="20"/>
      <c r="B28" s="43"/>
      <c r="C28" s="21"/>
      <c r="D28" s="30"/>
      <c r="E28" s="22"/>
      <c r="F28" s="23"/>
    </row>
    <row r="29" spans="1:6" ht="16" thickBot="1">
      <c r="A29" s="31"/>
      <c r="B29" s="32" t="s">
        <v>108</v>
      </c>
      <c r="C29" s="33"/>
      <c r="D29" s="34"/>
      <c r="E29" s="35"/>
      <c r="F29" s="36">
        <f>F26</f>
        <v>0</v>
      </c>
    </row>
    <row r="30" spans="1:6">
      <c r="E30" s="37"/>
      <c r="F30" s="37"/>
    </row>
    <row r="31" spans="1:6" ht="16" thickBot="1"/>
    <row r="32" spans="1:6" ht="31">
      <c r="B32" s="74" t="s">
        <v>141</v>
      </c>
    </row>
    <row r="33" spans="2:2">
      <c r="B33" s="75"/>
    </row>
    <row r="34" spans="2:2">
      <c r="B34" s="75"/>
    </row>
    <row r="35" spans="2:2">
      <c r="B35" s="75"/>
    </row>
    <row r="36" spans="2:2">
      <c r="B36" s="75"/>
    </row>
    <row r="37" spans="2:2" ht="16" thickBot="1">
      <c r="B37" s="76" t="s">
        <v>142</v>
      </c>
    </row>
  </sheetData>
  <mergeCells count="1">
    <mergeCell ref="A4:F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  <headerFooter>
    <oddHeader>&amp;C&amp;"Arial,Gras"&amp;14&amp;UDEVIS QUANTITATIF ET ESTIMATIF</oddHeader>
    <oddFooter>&amp;L&amp;"Arial,Normal"&amp;A&amp;R&amp;"Arial,Normal"Page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7"/>
  <sheetViews>
    <sheetView topLeftCell="A2" zoomScale="70" zoomScaleNormal="70" workbookViewId="0">
      <pane xSplit="3" ySplit="4" topLeftCell="D6" activePane="bottomRight" state="frozen"/>
      <selection activeCell="A2" sqref="A2"/>
      <selection pane="topRight" activeCell="D2" sqref="D2"/>
      <selection pane="bottomLeft" activeCell="A4" sqref="A4"/>
      <selection pane="bottomRight" activeCell="D6" sqref="D6"/>
    </sheetView>
  </sheetViews>
  <sheetFormatPr baseColWidth="10" defaultColWidth="11.58203125" defaultRowHeight="15.5"/>
  <cols>
    <col min="1" max="1" width="8.58203125" style="2" customWidth="1"/>
    <col min="2" max="2" width="58.75" style="3" customWidth="1"/>
    <col min="3" max="3" width="11.58203125" style="41"/>
    <col min="4" max="4" width="11.6640625" style="4" bestFit="1" customWidth="1"/>
    <col min="5" max="5" width="14" style="4" bestFit="1" customWidth="1"/>
    <col min="6" max="6" width="18.9140625" style="4" bestFit="1" customWidth="1"/>
    <col min="7" max="16384" width="11.58203125" style="2"/>
  </cols>
  <sheetData>
    <row r="2" spans="1:6">
      <c r="A2" s="71" t="s">
        <v>140</v>
      </c>
      <c r="B2" s="73"/>
    </row>
    <row r="3" spans="1:6" ht="16" thickBot="1"/>
    <row r="4" spans="1:6" ht="18.5" thickBot="1">
      <c r="A4" s="88" t="s">
        <v>105</v>
      </c>
      <c r="B4" s="89"/>
      <c r="C4" s="89"/>
      <c r="D4" s="89"/>
      <c r="E4" s="89"/>
      <c r="F4" s="90"/>
    </row>
    <row r="5" spans="1:6" ht="16" thickBot="1">
      <c r="D5" s="39"/>
      <c r="E5" s="39"/>
    </row>
    <row r="6" spans="1:6" ht="46.5">
      <c r="A6" s="5"/>
      <c r="B6" s="6" t="s">
        <v>0</v>
      </c>
      <c r="C6" s="7" t="s">
        <v>1</v>
      </c>
      <c r="D6" s="91" t="s">
        <v>143</v>
      </c>
      <c r="E6" s="8" t="s">
        <v>2</v>
      </c>
      <c r="F6" s="9" t="s">
        <v>3</v>
      </c>
    </row>
    <row r="7" spans="1:6">
      <c r="A7" s="10"/>
      <c r="B7" s="11"/>
      <c r="C7" s="12"/>
      <c r="D7" s="13"/>
      <c r="E7" s="13"/>
      <c r="F7" s="14"/>
    </row>
    <row r="8" spans="1:6">
      <c r="A8" s="15">
        <v>1</v>
      </c>
      <c r="B8" s="16" t="s">
        <v>36</v>
      </c>
      <c r="C8" s="17"/>
      <c r="D8" s="18"/>
      <c r="E8" s="18"/>
      <c r="F8" s="19"/>
    </row>
    <row r="10" spans="1:6">
      <c r="A10" s="40" t="s">
        <v>37</v>
      </c>
      <c r="B10" s="42" t="s">
        <v>52</v>
      </c>
      <c r="C10" s="12" t="s">
        <v>4</v>
      </c>
      <c r="D10" s="44">
        <v>1</v>
      </c>
      <c r="E10" s="44"/>
      <c r="F10" s="44">
        <f>D10*E10</f>
        <v>0</v>
      </c>
    </row>
    <row r="11" spans="1:6">
      <c r="A11" s="40" t="s">
        <v>38</v>
      </c>
      <c r="B11" s="42" t="s">
        <v>53</v>
      </c>
      <c r="C11" s="12" t="s">
        <v>4</v>
      </c>
      <c r="D11" s="44">
        <v>2</v>
      </c>
      <c r="E11" s="44"/>
      <c r="F11" s="44">
        <f t="shared" ref="F11:F24" si="0">D11*E11</f>
        <v>0</v>
      </c>
    </row>
    <row r="12" spans="1:6">
      <c r="A12" s="40" t="s">
        <v>39</v>
      </c>
      <c r="B12" s="42" t="s">
        <v>54</v>
      </c>
      <c r="C12" s="12" t="s">
        <v>4</v>
      </c>
      <c r="D12" s="44">
        <v>5</v>
      </c>
      <c r="E12" s="44"/>
      <c r="F12" s="44">
        <f t="shared" si="0"/>
        <v>0</v>
      </c>
    </row>
    <row r="13" spans="1:6">
      <c r="A13" s="40" t="s">
        <v>40</v>
      </c>
      <c r="B13" s="42" t="s">
        <v>55</v>
      </c>
      <c r="C13" s="12" t="s">
        <v>4</v>
      </c>
      <c r="D13" s="44">
        <v>2</v>
      </c>
      <c r="E13" s="44"/>
      <c r="F13" s="44">
        <f t="shared" si="0"/>
        <v>0</v>
      </c>
    </row>
    <row r="14" spans="1:6">
      <c r="A14" s="40" t="s">
        <v>41</v>
      </c>
      <c r="B14" s="42" t="s">
        <v>56</v>
      </c>
      <c r="C14" s="12" t="s">
        <v>4</v>
      </c>
      <c r="D14" s="44">
        <v>2</v>
      </c>
      <c r="E14" s="44"/>
      <c r="F14" s="44">
        <f t="shared" si="0"/>
        <v>0</v>
      </c>
    </row>
    <row r="15" spans="1:6">
      <c r="A15" s="40" t="s">
        <v>42</v>
      </c>
      <c r="B15" s="42" t="s">
        <v>57</v>
      </c>
      <c r="C15" s="12" t="s">
        <v>4</v>
      </c>
      <c r="D15" s="44">
        <v>3</v>
      </c>
      <c r="E15" s="44"/>
      <c r="F15" s="44">
        <f t="shared" si="0"/>
        <v>0</v>
      </c>
    </row>
    <row r="16" spans="1:6">
      <c r="A16" s="40" t="s">
        <v>43</v>
      </c>
      <c r="B16" s="42" t="s">
        <v>58</v>
      </c>
      <c r="C16" s="49" t="s">
        <v>4</v>
      </c>
      <c r="D16" s="44">
        <v>2</v>
      </c>
      <c r="E16" s="44"/>
      <c r="F16" s="44">
        <f t="shared" si="0"/>
        <v>0</v>
      </c>
    </row>
    <row r="17" spans="1:6">
      <c r="A17" s="40" t="s">
        <v>44</v>
      </c>
      <c r="B17" s="42" t="s">
        <v>59</v>
      </c>
      <c r="C17" s="49" t="s">
        <v>4</v>
      </c>
      <c r="D17" s="44">
        <v>2</v>
      </c>
      <c r="E17" s="44"/>
      <c r="F17" s="44">
        <f t="shared" si="0"/>
        <v>0</v>
      </c>
    </row>
    <row r="18" spans="1:6">
      <c r="A18" s="40" t="s">
        <v>45</v>
      </c>
      <c r="B18" s="42" t="s">
        <v>60</v>
      </c>
      <c r="C18" s="49" t="s">
        <v>4</v>
      </c>
      <c r="D18" s="44">
        <v>1</v>
      </c>
      <c r="E18" s="44"/>
      <c r="F18" s="44">
        <f t="shared" si="0"/>
        <v>0</v>
      </c>
    </row>
    <row r="19" spans="1:6">
      <c r="A19" s="40" t="s">
        <v>46</v>
      </c>
      <c r="B19" s="42" t="s">
        <v>61</v>
      </c>
      <c r="C19" s="49" t="s">
        <v>4</v>
      </c>
      <c r="D19" s="44">
        <v>1</v>
      </c>
      <c r="E19" s="44"/>
      <c r="F19" s="44">
        <f t="shared" si="0"/>
        <v>0</v>
      </c>
    </row>
    <row r="20" spans="1:6">
      <c r="A20" s="40" t="s">
        <v>47</v>
      </c>
      <c r="B20" s="42" t="s">
        <v>62</v>
      </c>
      <c r="C20" s="49" t="s">
        <v>4</v>
      </c>
      <c r="D20" s="44">
        <v>2</v>
      </c>
      <c r="E20" s="44"/>
      <c r="F20" s="44">
        <f t="shared" si="0"/>
        <v>0</v>
      </c>
    </row>
    <row r="21" spans="1:6">
      <c r="A21" s="40" t="s">
        <v>48</v>
      </c>
      <c r="B21" s="42" t="s">
        <v>63</v>
      </c>
      <c r="C21" s="49" t="s">
        <v>4</v>
      </c>
      <c r="D21" s="44">
        <v>2</v>
      </c>
      <c r="E21" s="2"/>
      <c r="F21" s="44">
        <f t="shared" si="0"/>
        <v>0</v>
      </c>
    </row>
    <row r="22" spans="1:6">
      <c r="A22" s="40" t="s">
        <v>49</v>
      </c>
      <c r="B22" s="42" t="s">
        <v>64</v>
      </c>
      <c r="C22" s="49" t="s">
        <v>4</v>
      </c>
      <c r="D22" s="44">
        <v>2</v>
      </c>
      <c r="E22" s="44"/>
      <c r="F22" s="44">
        <f t="shared" si="0"/>
        <v>0</v>
      </c>
    </row>
    <row r="23" spans="1:6">
      <c r="A23" s="40" t="s">
        <v>50</v>
      </c>
      <c r="B23" s="42" t="s">
        <v>65</v>
      </c>
      <c r="C23" s="50" t="s">
        <v>4</v>
      </c>
      <c r="D23" s="44">
        <v>2</v>
      </c>
      <c r="E23" s="44"/>
      <c r="F23" s="44">
        <f t="shared" si="0"/>
        <v>0</v>
      </c>
    </row>
    <row r="24" spans="1:6">
      <c r="A24" s="40" t="s">
        <v>51</v>
      </c>
      <c r="B24" s="42" t="s">
        <v>66</v>
      </c>
      <c r="C24" s="12" t="s">
        <v>4</v>
      </c>
      <c r="D24" s="45">
        <v>2</v>
      </c>
      <c r="E24" s="44"/>
      <c r="F24" s="44">
        <f t="shared" si="0"/>
        <v>0</v>
      </c>
    </row>
    <row r="25" spans="1:6">
      <c r="B25" s="38"/>
    </row>
    <row r="26" spans="1:6">
      <c r="A26" s="24"/>
      <c r="B26" s="25" t="s">
        <v>102</v>
      </c>
      <c r="C26" s="26"/>
      <c r="D26" s="27"/>
      <c r="E26" s="28"/>
      <c r="F26" s="29">
        <f>SUM(F10:F24)</f>
        <v>0</v>
      </c>
    </row>
    <row r="27" spans="1:6">
      <c r="A27" s="20"/>
      <c r="B27" s="43"/>
      <c r="C27" s="21"/>
      <c r="D27" s="30"/>
      <c r="E27" s="22"/>
      <c r="F27" s="23"/>
    </row>
    <row r="28" spans="1:6" ht="16" thickBot="1">
      <c r="A28" s="20"/>
      <c r="B28" s="43"/>
      <c r="C28" s="21"/>
      <c r="D28" s="30"/>
      <c r="E28" s="22"/>
      <c r="F28" s="23"/>
    </row>
    <row r="29" spans="1:6" ht="16" thickBot="1">
      <c r="A29" s="31"/>
      <c r="B29" s="32" t="s">
        <v>109</v>
      </c>
      <c r="C29" s="33"/>
      <c r="D29" s="34"/>
      <c r="E29" s="35"/>
      <c r="F29" s="36">
        <f>F26</f>
        <v>0</v>
      </c>
    </row>
    <row r="30" spans="1:6">
      <c r="E30" s="37"/>
      <c r="F30" s="37"/>
    </row>
    <row r="31" spans="1:6" ht="16" thickBot="1"/>
    <row r="32" spans="1:6" ht="31">
      <c r="B32" s="74" t="s">
        <v>141</v>
      </c>
    </row>
    <row r="33" spans="2:2">
      <c r="B33" s="75"/>
    </row>
    <row r="34" spans="2:2">
      <c r="B34" s="75"/>
    </row>
    <row r="35" spans="2:2">
      <c r="B35" s="75"/>
    </row>
    <row r="36" spans="2:2">
      <c r="B36" s="75"/>
    </row>
    <row r="37" spans="2:2" ht="16" thickBot="1">
      <c r="B37" s="76" t="s">
        <v>142</v>
      </c>
    </row>
  </sheetData>
  <mergeCells count="1">
    <mergeCell ref="A4:F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  <headerFooter>
    <oddHeader>&amp;C&amp;"Arial,Gras"&amp;14&amp;UDEVIS QUANTITATIF ET ESTIMATIF</oddHeader>
    <oddFooter>&amp;L&amp;"Arial,Normal"&amp;A&amp;R&amp;"Arial,Normal"Page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7"/>
  <sheetViews>
    <sheetView topLeftCell="A2" zoomScale="70" zoomScaleNormal="70" workbookViewId="0">
      <pane xSplit="3" ySplit="3" topLeftCell="D5" activePane="bottomRight" state="frozen"/>
      <selection activeCell="A2" sqref="A2"/>
      <selection pane="topRight" activeCell="D2" sqref="D2"/>
      <selection pane="bottomLeft" activeCell="A4" sqref="A4"/>
      <selection pane="bottomRight" activeCell="D6" sqref="D6"/>
    </sheetView>
  </sheetViews>
  <sheetFormatPr baseColWidth="10" defaultColWidth="11.58203125" defaultRowHeight="15.5"/>
  <cols>
    <col min="1" max="1" width="8.58203125" style="2" customWidth="1"/>
    <col min="2" max="2" width="58.75" style="3" customWidth="1"/>
    <col min="3" max="3" width="11.58203125" style="41"/>
    <col min="4" max="4" width="11.6640625" style="4" bestFit="1" customWidth="1"/>
    <col min="5" max="5" width="14" style="4" bestFit="1" customWidth="1"/>
    <col min="6" max="6" width="18.9140625" style="4" bestFit="1" customWidth="1"/>
    <col min="7" max="16384" width="11.58203125" style="2"/>
  </cols>
  <sheetData>
    <row r="2" spans="1:6">
      <c r="A2" s="71" t="s">
        <v>140</v>
      </c>
      <c r="B2" s="70"/>
      <c r="C2" s="69"/>
      <c r="D2" s="70"/>
      <c r="E2" s="69"/>
      <c r="F2" s="70"/>
    </row>
    <row r="3" spans="1:6" ht="16" thickBot="1"/>
    <row r="4" spans="1:6" ht="18.5" thickBot="1">
      <c r="A4" s="88" t="s">
        <v>106</v>
      </c>
      <c r="B4" s="89"/>
      <c r="C4" s="89"/>
      <c r="D4" s="89"/>
      <c r="E4" s="89"/>
      <c r="F4" s="90"/>
    </row>
    <row r="5" spans="1:6" ht="16" thickBot="1">
      <c r="D5" s="39"/>
      <c r="E5" s="39"/>
    </row>
    <row r="6" spans="1:6" ht="46.5">
      <c r="A6" s="5"/>
      <c r="B6" s="6" t="s">
        <v>0</v>
      </c>
      <c r="C6" s="7" t="s">
        <v>1</v>
      </c>
      <c r="D6" s="91" t="s">
        <v>143</v>
      </c>
      <c r="E6" s="8" t="s">
        <v>2</v>
      </c>
      <c r="F6" s="9" t="s">
        <v>3</v>
      </c>
    </row>
    <row r="7" spans="1:6">
      <c r="A7" s="10"/>
      <c r="B7" s="11"/>
      <c r="C7" s="12"/>
      <c r="D7" s="13"/>
      <c r="E7" s="13"/>
      <c r="F7" s="14"/>
    </row>
    <row r="8" spans="1:6">
      <c r="A8" s="15">
        <v>1</v>
      </c>
      <c r="B8" s="16" t="s">
        <v>36</v>
      </c>
      <c r="C8" s="17"/>
      <c r="D8" s="18"/>
      <c r="E8" s="18"/>
      <c r="F8" s="19"/>
    </row>
    <row r="10" spans="1:6">
      <c r="A10" s="40" t="s">
        <v>37</v>
      </c>
      <c r="B10" s="42" t="s">
        <v>52</v>
      </c>
      <c r="C10" s="12" t="s">
        <v>4</v>
      </c>
      <c r="D10" s="44">
        <v>1</v>
      </c>
      <c r="E10" s="44"/>
      <c r="F10" s="44">
        <f>D10*E10</f>
        <v>0</v>
      </c>
    </row>
    <row r="11" spans="1:6">
      <c r="A11" s="40" t="s">
        <v>38</v>
      </c>
      <c r="B11" s="42" t="s">
        <v>53</v>
      </c>
      <c r="C11" s="12" t="s">
        <v>4</v>
      </c>
      <c r="D11" s="44">
        <v>2</v>
      </c>
      <c r="E11" s="44"/>
      <c r="F11" s="44">
        <f t="shared" ref="F11:F24" si="0">D11*E11</f>
        <v>0</v>
      </c>
    </row>
    <row r="12" spans="1:6">
      <c r="A12" s="40" t="s">
        <v>39</v>
      </c>
      <c r="B12" s="42" t="s">
        <v>54</v>
      </c>
      <c r="C12" s="12" t="s">
        <v>4</v>
      </c>
      <c r="D12" s="44">
        <v>5</v>
      </c>
      <c r="E12" s="44"/>
      <c r="F12" s="44">
        <f t="shared" si="0"/>
        <v>0</v>
      </c>
    </row>
    <row r="13" spans="1:6">
      <c r="A13" s="40" t="s">
        <v>40</v>
      </c>
      <c r="B13" s="42" t="s">
        <v>55</v>
      </c>
      <c r="C13" s="12" t="s">
        <v>4</v>
      </c>
      <c r="D13" s="44">
        <v>2</v>
      </c>
      <c r="E13" s="44"/>
      <c r="F13" s="44">
        <f t="shared" si="0"/>
        <v>0</v>
      </c>
    </row>
    <row r="14" spans="1:6">
      <c r="A14" s="40" t="s">
        <v>41</v>
      </c>
      <c r="B14" s="42" t="s">
        <v>56</v>
      </c>
      <c r="C14" s="12" t="s">
        <v>4</v>
      </c>
      <c r="D14" s="44">
        <v>2</v>
      </c>
      <c r="E14" s="44"/>
      <c r="F14" s="44">
        <f t="shared" si="0"/>
        <v>0</v>
      </c>
    </row>
    <row r="15" spans="1:6">
      <c r="A15" s="40" t="s">
        <v>42</v>
      </c>
      <c r="B15" s="42" t="s">
        <v>57</v>
      </c>
      <c r="C15" s="12" t="s">
        <v>4</v>
      </c>
      <c r="D15" s="44">
        <v>3</v>
      </c>
      <c r="E15" s="44"/>
      <c r="F15" s="44">
        <f t="shared" si="0"/>
        <v>0</v>
      </c>
    </row>
    <row r="16" spans="1:6">
      <c r="A16" s="40" t="s">
        <v>43</v>
      </c>
      <c r="B16" s="42" t="s">
        <v>58</v>
      </c>
      <c r="C16" s="49" t="s">
        <v>4</v>
      </c>
      <c r="D16" s="44">
        <v>2</v>
      </c>
      <c r="E16" s="44"/>
      <c r="F16" s="44">
        <f t="shared" si="0"/>
        <v>0</v>
      </c>
    </row>
    <row r="17" spans="1:6">
      <c r="A17" s="40" t="s">
        <v>44</v>
      </c>
      <c r="B17" s="42" t="s">
        <v>59</v>
      </c>
      <c r="C17" s="49" t="s">
        <v>4</v>
      </c>
      <c r="D17" s="44">
        <v>2</v>
      </c>
      <c r="E17" s="44"/>
      <c r="F17" s="44">
        <f t="shared" si="0"/>
        <v>0</v>
      </c>
    </row>
    <row r="18" spans="1:6">
      <c r="A18" s="40" t="s">
        <v>45</v>
      </c>
      <c r="B18" s="42" t="s">
        <v>60</v>
      </c>
      <c r="C18" s="49" t="s">
        <v>4</v>
      </c>
      <c r="D18" s="44">
        <v>1</v>
      </c>
      <c r="E18" s="44"/>
      <c r="F18" s="44">
        <f t="shared" si="0"/>
        <v>0</v>
      </c>
    </row>
    <row r="19" spans="1:6">
      <c r="A19" s="40" t="s">
        <v>46</v>
      </c>
      <c r="B19" s="42" t="s">
        <v>61</v>
      </c>
      <c r="C19" s="49" t="s">
        <v>4</v>
      </c>
      <c r="D19" s="44">
        <v>1</v>
      </c>
      <c r="E19" s="44"/>
      <c r="F19" s="44">
        <f t="shared" si="0"/>
        <v>0</v>
      </c>
    </row>
    <row r="20" spans="1:6">
      <c r="A20" s="40" t="s">
        <v>47</v>
      </c>
      <c r="B20" s="42" t="s">
        <v>62</v>
      </c>
      <c r="C20" s="49" t="s">
        <v>4</v>
      </c>
      <c r="D20" s="44">
        <v>2</v>
      </c>
      <c r="E20" s="44"/>
      <c r="F20" s="44">
        <f t="shared" si="0"/>
        <v>0</v>
      </c>
    </row>
    <row r="21" spans="1:6">
      <c r="A21" s="40" t="s">
        <v>48</v>
      </c>
      <c r="B21" s="42" t="s">
        <v>63</v>
      </c>
      <c r="C21" s="49" t="s">
        <v>4</v>
      </c>
      <c r="D21" s="44">
        <v>2</v>
      </c>
      <c r="E21" s="2"/>
      <c r="F21" s="44">
        <f t="shared" si="0"/>
        <v>0</v>
      </c>
    </row>
    <row r="22" spans="1:6">
      <c r="A22" s="40" t="s">
        <v>49</v>
      </c>
      <c r="B22" s="42" t="s">
        <v>64</v>
      </c>
      <c r="C22" s="49" t="s">
        <v>4</v>
      </c>
      <c r="D22" s="44">
        <v>2</v>
      </c>
      <c r="E22" s="44"/>
      <c r="F22" s="44">
        <f t="shared" si="0"/>
        <v>0</v>
      </c>
    </row>
    <row r="23" spans="1:6">
      <c r="A23" s="40" t="s">
        <v>50</v>
      </c>
      <c r="B23" s="42" t="s">
        <v>65</v>
      </c>
      <c r="C23" s="50" t="s">
        <v>4</v>
      </c>
      <c r="D23" s="44">
        <v>2</v>
      </c>
      <c r="E23" s="44"/>
      <c r="F23" s="44">
        <f t="shared" si="0"/>
        <v>0</v>
      </c>
    </row>
    <row r="24" spans="1:6">
      <c r="A24" s="40" t="s">
        <v>51</v>
      </c>
      <c r="B24" s="42" t="s">
        <v>66</v>
      </c>
      <c r="C24" s="12" t="s">
        <v>4</v>
      </c>
      <c r="D24" s="45">
        <v>2</v>
      </c>
      <c r="E24" s="44"/>
      <c r="F24" s="44">
        <f t="shared" si="0"/>
        <v>0</v>
      </c>
    </row>
    <row r="25" spans="1:6">
      <c r="B25" s="38"/>
    </row>
    <row r="26" spans="1:6">
      <c r="A26" s="24"/>
      <c r="B26" s="25" t="s">
        <v>102</v>
      </c>
      <c r="C26" s="26"/>
      <c r="D26" s="27"/>
      <c r="E26" s="28"/>
      <c r="F26" s="29">
        <f>SUM(F10:F24)</f>
        <v>0</v>
      </c>
    </row>
    <row r="27" spans="1:6">
      <c r="A27" s="20"/>
      <c r="B27" s="43"/>
      <c r="C27" s="21"/>
      <c r="D27" s="30"/>
      <c r="E27" s="22"/>
      <c r="F27" s="23"/>
    </row>
    <row r="28" spans="1:6" ht="16" thickBot="1">
      <c r="A28" s="20"/>
      <c r="B28" s="43"/>
      <c r="C28" s="21"/>
      <c r="D28" s="30"/>
      <c r="E28" s="22"/>
      <c r="F28" s="23"/>
    </row>
    <row r="29" spans="1:6" ht="16" thickBot="1">
      <c r="A29" s="31"/>
      <c r="B29" s="32" t="s">
        <v>110</v>
      </c>
      <c r="C29" s="33"/>
      <c r="D29" s="34"/>
      <c r="E29" s="35"/>
      <c r="F29" s="36">
        <f>F26</f>
        <v>0</v>
      </c>
    </row>
    <row r="30" spans="1:6">
      <c r="E30" s="37"/>
      <c r="F30" s="37"/>
    </row>
    <row r="31" spans="1:6" ht="16" thickBot="1"/>
    <row r="32" spans="1:6" ht="31">
      <c r="B32" s="74" t="s">
        <v>141</v>
      </c>
    </row>
    <row r="33" spans="2:2">
      <c r="B33" s="75"/>
    </row>
    <row r="34" spans="2:2">
      <c r="B34" s="75"/>
    </row>
    <row r="35" spans="2:2">
      <c r="B35" s="75"/>
    </row>
    <row r="36" spans="2:2">
      <c r="B36" s="75"/>
    </row>
    <row r="37" spans="2:2" ht="16" thickBot="1">
      <c r="B37" s="76" t="s">
        <v>142</v>
      </c>
    </row>
  </sheetData>
  <mergeCells count="1">
    <mergeCell ref="A4:F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  <headerFooter>
    <oddHeader>&amp;C&amp;"Arial,Gras"&amp;14&amp;UDEVIS QUANTITATIF ET ESTIMATIF</oddHeader>
    <oddFooter>&amp;L&amp;"Arial,Normal"&amp;A&amp;R&amp;"Arial,Normal"Page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74"/>
  <sheetViews>
    <sheetView topLeftCell="A2" zoomScale="70" zoomScaleNormal="70" workbookViewId="0">
      <pane xSplit="3" ySplit="4" topLeftCell="D13" activePane="bottomRight" state="frozen"/>
      <selection activeCell="A2" sqref="A2"/>
      <selection pane="topRight" activeCell="D2" sqref="D2"/>
      <selection pane="bottomLeft" activeCell="A4" sqref="A4"/>
      <selection pane="bottomRight" activeCell="B12" sqref="B12"/>
    </sheetView>
  </sheetViews>
  <sheetFormatPr baseColWidth="10" defaultColWidth="11.58203125" defaultRowHeight="15.5"/>
  <cols>
    <col min="1" max="1" width="11.6640625" style="2" bestFit="1" customWidth="1"/>
    <col min="2" max="2" width="89.25" style="3" customWidth="1"/>
    <col min="3" max="3" width="11.58203125" style="41"/>
    <col min="4" max="4" width="11.6640625" style="4" bestFit="1" customWidth="1"/>
    <col min="5" max="5" width="14" style="4" bestFit="1" customWidth="1"/>
    <col min="6" max="6" width="18.9140625" style="4" bestFit="1" customWidth="1"/>
    <col min="7" max="16384" width="11.58203125" style="2"/>
  </cols>
  <sheetData>
    <row r="2" spans="1:6">
      <c r="A2" s="69" t="s">
        <v>140</v>
      </c>
      <c r="B2" s="70"/>
    </row>
    <row r="3" spans="1:6" ht="16" thickBot="1"/>
    <row r="4" spans="1:6" ht="18.5" thickBot="1">
      <c r="A4" s="88" t="s">
        <v>111</v>
      </c>
      <c r="B4" s="89"/>
      <c r="C4" s="89"/>
      <c r="D4" s="89"/>
      <c r="E4" s="89"/>
      <c r="F4" s="90"/>
    </row>
    <row r="5" spans="1:6" ht="16" thickBot="1"/>
    <row r="6" spans="1:6" ht="46.5">
      <c r="A6" s="5"/>
      <c r="B6" s="6" t="s">
        <v>0</v>
      </c>
      <c r="C6" s="7" t="s">
        <v>1</v>
      </c>
      <c r="D6" s="91" t="s">
        <v>143</v>
      </c>
      <c r="E6" s="8" t="s">
        <v>2</v>
      </c>
      <c r="F6" s="9" t="s">
        <v>3</v>
      </c>
    </row>
    <row r="7" spans="1:6">
      <c r="A7" s="10"/>
      <c r="B7" s="11"/>
      <c r="C7" s="12"/>
      <c r="D7" s="13"/>
      <c r="E7" s="13"/>
      <c r="F7" s="14"/>
    </row>
    <row r="8" spans="1:6" customFormat="1">
      <c r="A8" s="15">
        <v>1</v>
      </c>
      <c r="B8" s="16" t="s">
        <v>89</v>
      </c>
      <c r="C8" s="17"/>
      <c r="D8" s="18"/>
      <c r="E8" s="18"/>
      <c r="F8" s="19"/>
    </row>
    <row r="9" spans="1:6" customFormat="1" ht="28">
      <c r="A9" s="52" t="s">
        <v>37</v>
      </c>
      <c r="B9" s="56" t="s">
        <v>90</v>
      </c>
      <c r="C9" s="53" t="s">
        <v>4</v>
      </c>
      <c r="D9" s="53">
        <v>5</v>
      </c>
      <c r="E9" s="40"/>
      <c r="F9" s="54">
        <f t="shared" ref="F9:F19" si="0">D9*E9</f>
        <v>0</v>
      </c>
    </row>
    <row r="10" spans="1:6" customFormat="1">
      <c r="A10" s="52" t="s">
        <v>38</v>
      </c>
      <c r="B10" s="57" t="s">
        <v>91</v>
      </c>
      <c r="C10" s="53" t="s">
        <v>4</v>
      </c>
      <c r="D10" s="53">
        <v>1</v>
      </c>
      <c r="E10" s="40"/>
      <c r="F10" s="54">
        <f t="shared" si="0"/>
        <v>0</v>
      </c>
    </row>
    <row r="11" spans="1:6" customFormat="1">
      <c r="A11" s="52" t="s">
        <v>39</v>
      </c>
      <c r="B11" s="55" t="s">
        <v>92</v>
      </c>
      <c r="C11" s="53" t="s">
        <v>4</v>
      </c>
      <c r="D11" s="53">
        <v>1</v>
      </c>
      <c r="E11" s="40"/>
      <c r="F11" s="54">
        <f t="shared" si="0"/>
        <v>0</v>
      </c>
    </row>
    <row r="12" spans="1:6" customFormat="1">
      <c r="A12" s="52" t="s">
        <v>40</v>
      </c>
      <c r="B12" s="55" t="s">
        <v>93</v>
      </c>
      <c r="C12" s="53" t="s">
        <v>4</v>
      </c>
      <c r="D12" s="53">
        <v>1</v>
      </c>
      <c r="E12" s="40"/>
      <c r="F12" s="54">
        <f t="shared" si="0"/>
        <v>0</v>
      </c>
    </row>
    <row r="13" spans="1:6" customFormat="1">
      <c r="A13" s="52" t="s">
        <v>41</v>
      </c>
      <c r="B13" s="55" t="s">
        <v>94</v>
      </c>
      <c r="C13" s="53" t="s">
        <v>4</v>
      </c>
      <c r="D13" s="53">
        <v>1</v>
      </c>
      <c r="E13" s="40"/>
      <c r="F13" s="54">
        <f t="shared" si="0"/>
        <v>0</v>
      </c>
    </row>
    <row r="14" spans="1:6" customFormat="1">
      <c r="A14" s="52" t="s">
        <v>42</v>
      </c>
      <c r="B14" s="55" t="s">
        <v>95</v>
      </c>
      <c r="C14" s="53" t="s">
        <v>4</v>
      </c>
      <c r="D14" s="53">
        <v>1</v>
      </c>
      <c r="E14" s="40"/>
      <c r="F14" s="54">
        <f t="shared" si="0"/>
        <v>0</v>
      </c>
    </row>
    <row r="15" spans="1:6" customFormat="1">
      <c r="A15" s="52" t="s">
        <v>43</v>
      </c>
      <c r="B15" s="55" t="s">
        <v>96</v>
      </c>
      <c r="C15" s="53" t="s">
        <v>4</v>
      </c>
      <c r="D15" s="53">
        <v>1</v>
      </c>
      <c r="E15" s="40"/>
      <c r="F15" s="54">
        <f t="shared" si="0"/>
        <v>0</v>
      </c>
    </row>
    <row r="16" spans="1:6" customFormat="1">
      <c r="A16" s="52" t="s">
        <v>44</v>
      </c>
      <c r="B16" s="55" t="s">
        <v>97</v>
      </c>
      <c r="C16" s="53" t="s">
        <v>4</v>
      </c>
      <c r="D16" s="53">
        <v>2</v>
      </c>
      <c r="E16" s="40"/>
      <c r="F16" s="54">
        <f t="shared" si="0"/>
        <v>0</v>
      </c>
    </row>
    <row r="17" spans="1:6" customFormat="1">
      <c r="A17" s="52" t="s">
        <v>45</v>
      </c>
      <c r="B17" s="55" t="s">
        <v>98</v>
      </c>
      <c r="C17" s="53" t="s">
        <v>4</v>
      </c>
      <c r="D17" s="53">
        <v>2</v>
      </c>
      <c r="E17" s="40"/>
      <c r="F17" s="54">
        <f t="shared" si="0"/>
        <v>0</v>
      </c>
    </row>
    <row r="18" spans="1:6" customFormat="1">
      <c r="A18" s="52" t="s">
        <v>46</v>
      </c>
      <c r="B18" s="55" t="s">
        <v>99</v>
      </c>
      <c r="C18" s="53" t="s">
        <v>4</v>
      </c>
      <c r="D18" s="53">
        <v>1</v>
      </c>
      <c r="E18" s="40"/>
      <c r="F18" s="54">
        <f t="shared" si="0"/>
        <v>0</v>
      </c>
    </row>
    <row r="19" spans="1:6" customFormat="1">
      <c r="A19" s="52" t="s">
        <v>47</v>
      </c>
      <c r="B19" s="55" t="s">
        <v>100</v>
      </c>
      <c r="C19" s="53" t="s">
        <v>4</v>
      </c>
      <c r="D19" s="53">
        <v>1</v>
      </c>
      <c r="E19" s="40"/>
      <c r="F19" s="54">
        <f t="shared" si="0"/>
        <v>0</v>
      </c>
    </row>
    <row r="20" spans="1:6">
      <c r="A20" s="20"/>
      <c r="B20" s="43"/>
      <c r="C20" s="21"/>
      <c r="D20" s="22"/>
      <c r="E20" s="22"/>
      <c r="F20" s="23"/>
    </row>
    <row r="21" spans="1:6" customFormat="1">
      <c r="A21" s="24"/>
      <c r="B21" s="25" t="s">
        <v>101</v>
      </c>
      <c r="C21" s="26"/>
      <c r="D21" s="27"/>
      <c r="E21" s="28"/>
      <c r="F21" s="29">
        <f>SUM(F9:F20)</f>
        <v>0</v>
      </c>
    </row>
    <row r="22" spans="1:6">
      <c r="A22" s="20"/>
      <c r="B22" s="43"/>
      <c r="C22" s="21"/>
      <c r="D22" s="22"/>
      <c r="E22" s="22"/>
      <c r="F22" s="23"/>
    </row>
    <row r="23" spans="1:6">
      <c r="A23" s="15">
        <v>2</v>
      </c>
      <c r="B23" s="16" t="s">
        <v>36</v>
      </c>
      <c r="C23" s="17"/>
      <c r="D23" s="18"/>
      <c r="E23" s="18"/>
      <c r="F23" s="19"/>
    </row>
    <row r="25" spans="1:6">
      <c r="A25" s="40" t="s">
        <v>112</v>
      </c>
      <c r="B25" s="42" t="s">
        <v>52</v>
      </c>
      <c r="C25" s="12" t="s">
        <v>4</v>
      </c>
      <c r="D25" s="44">
        <v>1</v>
      </c>
      <c r="E25" s="44"/>
      <c r="F25" s="44">
        <f>D25*E25</f>
        <v>0</v>
      </c>
    </row>
    <row r="26" spans="1:6">
      <c r="A26" s="40" t="s">
        <v>113</v>
      </c>
      <c r="B26" s="42" t="s">
        <v>53</v>
      </c>
      <c r="C26" s="12" t="s">
        <v>4</v>
      </c>
      <c r="D26" s="44">
        <v>2</v>
      </c>
      <c r="E26" s="44"/>
      <c r="F26" s="44">
        <f t="shared" ref="F26:F39" si="1">D26*E26</f>
        <v>0</v>
      </c>
    </row>
    <row r="27" spans="1:6">
      <c r="A27" s="40" t="s">
        <v>114</v>
      </c>
      <c r="B27" s="42" t="s">
        <v>54</v>
      </c>
      <c r="C27" s="12" t="s">
        <v>4</v>
      </c>
      <c r="D27" s="44">
        <v>5</v>
      </c>
      <c r="E27" s="44"/>
      <c r="F27" s="44">
        <f t="shared" si="1"/>
        <v>0</v>
      </c>
    </row>
    <row r="28" spans="1:6">
      <c r="A28" s="40" t="s">
        <v>115</v>
      </c>
      <c r="B28" s="42" t="s">
        <v>55</v>
      </c>
      <c r="C28" s="12" t="s">
        <v>4</v>
      </c>
      <c r="D28" s="44">
        <v>2</v>
      </c>
      <c r="E28" s="44"/>
      <c r="F28" s="44">
        <f t="shared" si="1"/>
        <v>0</v>
      </c>
    </row>
    <row r="29" spans="1:6">
      <c r="A29" s="40" t="s">
        <v>116</v>
      </c>
      <c r="B29" s="42" t="s">
        <v>56</v>
      </c>
      <c r="C29" s="12" t="s">
        <v>4</v>
      </c>
      <c r="D29" s="44">
        <v>2</v>
      </c>
      <c r="E29" s="44"/>
      <c r="F29" s="44">
        <f t="shared" si="1"/>
        <v>0</v>
      </c>
    </row>
    <row r="30" spans="1:6">
      <c r="A30" s="40" t="s">
        <v>117</v>
      </c>
      <c r="B30" s="42" t="s">
        <v>57</v>
      </c>
      <c r="C30" s="12" t="s">
        <v>4</v>
      </c>
      <c r="D30" s="44">
        <v>3</v>
      </c>
      <c r="E30" s="44"/>
      <c r="F30" s="44">
        <f t="shared" si="1"/>
        <v>0</v>
      </c>
    </row>
    <row r="31" spans="1:6">
      <c r="A31" s="40" t="s">
        <v>118</v>
      </c>
      <c r="B31" s="42" t="s">
        <v>58</v>
      </c>
      <c r="C31" s="49" t="s">
        <v>4</v>
      </c>
      <c r="D31" s="44">
        <v>2</v>
      </c>
      <c r="E31" s="44"/>
      <c r="F31" s="44">
        <f t="shared" si="1"/>
        <v>0</v>
      </c>
    </row>
    <row r="32" spans="1:6">
      <c r="A32" s="40" t="s">
        <v>119</v>
      </c>
      <c r="B32" s="42" t="s">
        <v>59</v>
      </c>
      <c r="C32" s="49" t="s">
        <v>4</v>
      </c>
      <c r="D32" s="44">
        <v>2</v>
      </c>
      <c r="E32" s="44"/>
      <c r="F32" s="44">
        <f t="shared" si="1"/>
        <v>0</v>
      </c>
    </row>
    <row r="33" spans="1:6">
      <c r="A33" s="40" t="s">
        <v>120</v>
      </c>
      <c r="B33" s="42" t="s">
        <v>60</v>
      </c>
      <c r="C33" s="49" t="s">
        <v>4</v>
      </c>
      <c r="D33" s="44">
        <v>1</v>
      </c>
      <c r="E33" s="44"/>
      <c r="F33" s="44">
        <f t="shared" si="1"/>
        <v>0</v>
      </c>
    </row>
    <row r="34" spans="1:6">
      <c r="A34" s="40" t="s">
        <v>121</v>
      </c>
      <c r="B34" s="42" t="s">
        <v>61</v>
      </c>
      <c r="C34" s="49" t="s">
        <v>4</v>
      </c>
      <c r="D34" s="44">
        <v>1</v>
      </c>
      <c r="E34" s="44"/>
      <c r="F34" s="44">
        <f t="shared" si="1"/>
        <v>0</v>
      </c>
    </row>
    <row r="35" spans="1:6">
      <c r="A35" s="40" t="s">
        <v>122</v>
      </c>
      <c r="B35" s="42" t="s">
        <v>62</v>
      </c>
      <c r="C35" s="49" t="s">
        <v>4</v>
      </c>
      <c r="D35" s="44">
        <v>2</v>
      </c>
      <c r="E35" s="44"/>
      <c r="F35" s="44">
        <f t="shared" si="1"/>
        <v>0</v>
      </c>
    </row>
    <row r="36" spans="1:6">
      <c r="A36" s="40" t="s">
        <v>123</v>
      </c>
      <c r="B36" s="42" t="s">
        <v>63</v>
      </c>
      <c r="C36" s="49" t="s">
        <v>4</v>
      </c>
      <c r="D36" s="44">
        <v>2</v>
      </c>
      <c r="E36" s="2"/>
      <c r="F36" s="44">
        <f t="shared" si="1"/>
        <v>0</v>
      </c>
    </row>
    <row r="37" spans="1:6">
      <c r="A37" s="40" t="s">
        <v>124</v>
      </c>
      <c r="B37" s="42" t="s">
        <v>64</v>
      </c>
      <c r="C37" s="49" t="s">
        <v>4</v>
      </c>
      <c r="D37" s="44">
        <v>2</v>
      </c>
      <c r="E37" s="44"/>
      <c r="F37" s="44">
        <f t="shared" si="1"/>
        <v>0</v>
      </c>
    </row>
    <row r="38" spans="1:6">
      <c r="A38" s="40" t="s">
        <v>125</v>
      </c>
      <c r="B38" s="42" t="s">
        <v>65</v>
      </c>
      <c r="C38" s="50" t="s">
        <v>4</v>
      </c>
      <c r="D38" s="44">
        <v>2</v>
      </c>
      <c r="E38" s="44"/>
      <c r="F38" s="44">
        <f t="shared" si="1"/>
        <v>0</v>
      </c>
    </row>
    <row r="39" spans="1:6">
      <c r="A39" s="40" t="s">
        <v>126</v>
      </c>
      <c r="B39" s="42" t="s">
        <v>66</v>
      </c>
      <c r="C39" s="12" t="s">
        <v>4</v>
      </c>
      <c r="D39" s="45">
        <v>2</v>
      </c>
      <c r="E39" s="44"/>
      <c r="F39" s="44">
        <f t="shared" si="1"/>
        <v>0</v>
      </c>
    </row>
    <row r="40" spans="1:6">
      <c r="B40" s="38"/>
    </row>
    <row r="41" spans="1:6">
      <c r="A41" s="24"/>
      <c r="B41" s="25" t="s">
        <v>102</v>
      </c>
      <c r="C41" s="26"/>
      <c r="D41" s="27"/>
      <c r="E41" s="28"/>
      <c r="F41" s="29">
        <f>SUM(F25:F39)</f>
        <v>0</v>
      </c>
    </row>
    <row r="42" spans="1:6">
      <c r="A42" s="20"/>
      <c r="B42" s="43"/>
      <c r="C42" s="21"/>
      <c r="D42" s="22"/>
      <c r="E42" s="22"/>
      <c r="F42" s="23"/>
    </row>
    <row r="43" spans="1:6">
      <c r="A43" s="15">
        <v>3</v>
      </c>
      <c r="B43" s="16" t="s">
        <v>70</v>
      </c>
      <c r="C43" s="17"/>
      <c r="D43" s="18"/>
      <c r="E43" s="18"/>
      <c r="F43" s="19"/>
    </row>
    <row r="44" spans="1:6">
      <c r="A44" s="40" t="s">
        <v>127</v>
      </c>
      <c r="B44" s="51" t="s">
        <v>71</v>
      </c>
      <c r="C44" s="12" t="s">
        <v>4</v>
      </c>
      <c r="D44" s="44">
        <v>1</v>
      </c>
      <c r="E44" s="44"/>
      <c r="F44" s="44">
        <f t="shared" ref="F44:F62" si="2">D44*E44</f>
        <v>0</v>
      </c>
    </row>
    <row r="45" spans="1:6">
      <c r="A45" s="40" t="s">
        <v>113</v>
      </c>
      <c r="B45" s="51" t="s">
        <v>72</v>
      </c>
      <c r="C45" s="12" t="s">
        <v>4</v>
      </c>
      <c r="D45" s="44">
        <v>3</v>
      </c>
      <c r="E45" s="44"/>
      <c r="F45" s="44">
        <f t="shared" si="2"/>
        <v>0</v>
      </c>
    </row>
    <row r="46" spans="1:6">
      <c r="A46" s="40" t="s">
        <v>128</v>
      </c>
      <c r="B46" s="51" t="s">
        <v>73</v>
      </c>
      <c r="C46" s="12" t="s">
        <v>4</v>
      </c>
      <c r="D46" s="44">
        <v>1</v>
      </c>
      <c r="E46" s="44"/>
      <c r="F46" s="44">
        <f t="shared" si="2"/>
        <v>0</v>
      </c>
    </row>
    <row r="47" spans="1:6">
      <c r="A47" s="40" t="s">
        <v>114</v>
      </c>
      <c r="B47" s="51" t="s">
        <v>74</v>
      </c>
      <c r="C47" s="12" t="s">
        <v>4</v>
      </c>
      <c r="D47" s="44">
        <v>1</v>
      </c>
      <c r="E47" s="44"/>
      <c r="F47" s="44">
        <f t="shared" si="2"/>
        <v>0</v>
      </c>
    </row>
    <row r="48" spans="1:6">
      <c r="A48" s="40" t="s">
        <v>129</v>
      </c>
      <c r="B48" s="51" t="s">
        <v>75</v>
      </c>
      <c r="C48" s="12" t="s">
        <v>4</v>
      </c>
      <c r="D48" s="44">
        <v>1</v>
      </c>
      <c r="E48" s="44"/>
      <c r="F48" s="44">
        <f t="shared" si="2"/>
        <v>0</v>
      </c>
    </row>
    <row r="49" spans="1:6">
      <c r="A49" s="40" t="s">
        <v>115</v>
      </c>
      <c r="B49" s="51" t="s">
        <v>76</v>
      </c>
      <c r="C49" s="12" t="s">
        <v>4</v>
      </c>
      <c r="D49" s="44">
        <v>1</v>
      </c>
      <c r="E49" s="44"/>
      <c r="F49" s="44">
        <f t="shared" si="2"/>
        <v>0</v>
      </c>
    </row>
    <row r="50" spans="1:6">
      <c r="A50" s="40" t="s">
        <v>130</v>
      </c>
      <c r="B50" s="51" t="s">
        <v>77</v>
      </c>
      <c r="C50" s="12" t="s">
        <v>4</v>
      </c>
      <c r="D50" s="44">
        <v>3</v>
      </c>
      <c r="E50" s="44"/>
      <c r="F50" s="44">
        <f t="shared" si="2"/>
        <v>0</v>
      </c>
    </row>
    <row r="51" spans="1:6">
      <c r="A51" s="40" t="s">
        <v>116</v>
      </c>
      <c r="B51" s="51" t="s">
        <v>78</v>
      </c>
      <c r="C51" s="12" t="s">
        <v>4</v>
      </c>
      <c r="D51" s="44">
        <v>1</v>
      </c>
      <c r="E51" s="44"/>
      <c r="F51" s="44">
        <f t="shared" si="2"/>
        <v>0</v>
      </c>
    </row>
    <row r="52" spans="1:6">
      <c r="A52" s="40" t="s">
        <v>131</v>
      </c>
      <c r="B52" s="51" t="s">
        <v>79</v>
      </c>
      <c r="C52" s="12" t="s">
        <v>4</v>
      </c>
      <c r="D52" s="44">
        <v>1</v>
      </c>
      <c r="E52" s="44"/>
      <c r="F52" s="44">
        <f t="shared" si="2"/>
        <v>0</v>
      </c>
    </row>
    <row r="53" spans="1:6">
      <c r="A53" s="40" t="s">
        <v>117</v>
      </c>
      <c r="B53" s="51" t="s">
        <v>80</v>
      </c>
      <c r="C53" s="12" t="s">
        <v>4</v>
      </c>
      <c r="D53" s="44">
        <v>4</v>
      </c>
      <c r="E53" s="40"/>
      <c r="F53" s="44">
        <f t="shared" si="2"/>
        <v>0</v>
      </c>
    </row>
    <row r="54" spans="1:6">
      <c r="A54" s="40" t="s">
        <v>132</v>
      </c>
      <c r="B54" s="51" t="s">
        <v>81</v>
      </c>
      <c r="C54" s="12" t="s">
        <v>4</v>
      </c>
      <c r="D54" s="44">
        <v>2</v>
      </c>
      <c r="E54" s="44"/>
      <c r="F54" s="44">
        <f t="shared" si="2"/>
        <v>0</v>
      </c>
    </row>
    <row r="55" spans="1:6">
      <c r="A55" s="40" t="s">
        <v>118</v>
      </c>
      <c r="B55" s="51" t="s">
        <v>82</v>
      </c>
      <c r="C55" s="12" t="s">
        <v>4</v>
      </c>
      <c r="D55" s="44">
        <v>4</v>
      </c>
      <c r="E55" s="44"/>
      <c r="F55" s="44">
        <f t="shared" si="2"/>
        <v>0</v>
      </c>
    </row>
    <row r="56" spans="1:6">
      <c r="A56" s="40" t="s">
        <v>133</v>
      </c>
      <c r="B56" s="51" t="s">
        <v>83</v>
      </c>
      <c r="C56" s="12" t="s">
        <v>4</v>
      </c>
      <c r="D56" s="44">
        <v>4</v>
      </c>
      <c r="E56" s="44"/>
      <c r="F56" s="44">
        <f t="shared" si="2"/>
        <v>0</v>
      </c>
    </row>
    <row r="57" spans="1:6">
      <c r="A57" s="40" t="s">
        <v>119</v>
      </c>
      <c r="B57" s="51" t="s">
        <v>84</v>
      </c>
      <c r="C57" s="12" t="s">
        <v>4</v>
      </c>
      <c r="D57" s="44">
        <v>4</v>
      </c>
      <c r="E57" s="44"/>
      <c r="F57" s="44">
        <f t="shared" si="2"/>
        <v>0</v>
      </c>
    </row>
    <row r="58" spans="1:6">
      <c r="A58" s="40" t="s">
        <v>134</v>
      </c>
      <c r="B58" s="51" t="s">
        <v>85</v>
      </c>
      <c r="C58" s="12" t="s">
        <v>4</v>
      </c>
      <c r="D58" s="44">
        <v>4</v>
      </c>
      <c r="E58" s="44"/>
      <c r="F58" s="44">
        <f t="shared" si="2"/>
        <v>0</v>
      </c>
    </row>
    <row r="59" spans="1:6">
      <c r="A59" s="40" t="s">
        <v>120</v>
      </c>
      <c r="B59" s="42" t="s">
        <v>64</v>
      </c>
      <c r="C59" s="12" t="s">
        <v>4</v>
      </c>
      <c r="D59" s="44">
        <v>4</v>
      </c>
      <c r="E59" s="44"/>
      <c r="F59" s="44">
        <f t="shared" si="2"/>
        <v>0</v>
      </c>
    </row>
    <row r="60" spans="1:6">
      <c r="A60" s="40" t="s">
        <v>135</v>
      </c>
      <c r="B60" s="51" t="s">
        <v>86</v>
      </c>
      <c r="C60" s="12" t="s">
        <v>4</v>
      </c>
      <c r="D60" s="44">
        <v>2</v>
      </c>
      <c r="E60" s="44"/>
      <c r="F60" s="44">
        <f t="shared" si="2"/>
        <v>0</v>
      </c>
    </row>
    <row r="61" spans="1:6">
      <c r="A61" s="40" t="s">
        <v>121</v>
      </c>
      <c r="B61" s="51" t="s">
        <v>87</v>
      </c>
      <c r="C61" s="12" t="s">
        <v>4</v>
      </c>
      <c r="D61" s="44">
        <v>1</v>
      </c>
      <c r="E61" s="44"/>
      <c r="F61" s="44">
        <f t="shared" si="2"/>
        <v>0</v>
      </c>
    </row>
    <row r="62" spans="1:6">
      <c r="A62" s="40" t="s">
        <v>136</v>
      </c>
      <c r="B62" s="51" t="s">
        <v>88</v>
      </c>
      <c r="C62" s="12" t="s">
        <v>4</v>
      </c>
      <c r="D62" s="44">
        <v>1</v>
      </c>
      <c r="E62" s="44"/>
      <c r="F62" s="44">
        <f t="shared" si="2"/>
        <v>0</v>
      </c>
    </row>
    <row r="63" spans="1:6">
      <c r="A63" s="24"/>
      <c r="B63" s="25" t="s">
        <v>137</v>
      </c>
      <c r="C63" s="26"/>
      <c r="D63" s="27"/>
      <c r="E63" s="28"/>
      <c r="F63" s="29">
        <f>SUM(F44:F62)</f>
        <v>0</v>
      </c>
    </row>
    <row r="64" spans="1:6" ht="16" thickBot="1">
      <c r="A64" s="20"/>
      <c r="C64" s="12"/>
      <c r="D64" s="45"/>
      <c r="E64" s="44"/>
      <c r="F64" s="44"/>
    </row>
    <row r="65" spans="1:6" ht="16" thickBot="1">
      <c r="A65" s="31"/>
      <c r="B65" s="32" t="s">
        <v>138</v>
      </c>
      <c r="C65" s="33"/>
      <c r="D65" s="34"/>
      <c r="E65" s="35"/>
      <c r="F65" s="36">
        <f>F21+F41+F63</f>
        <v>0</v>
      </c>
    </row>
    <row r="68" spans="1:6" ht="16" thickBot="1"/>
    <row r="69" spans="1:6">
      <c r="B69" s="74" t="s">
        <v>141</v>
      </c>
    </row>
    <row r="70" spans="1:6">
      <c r="B70" s="75"/>
    </row>
    <row r="71" spans="1:6">
      <c r="B71" s="75"/>
    </row>
    <row r="72" spans="1:6">
      <c r="B72" s="75"/>
    </row>
    <row r="73" spans="1:6">
      <c r="B73" s="75"/>
    </row>
    <row r="74" spans="1:6" ht="16" thickBot="1">
      <c r="B74" s="76" t="s">
        <v>142</v>
      </c>
    </row>
  </sheetData>
  <mergeCells count="1">
    <mergeCell ref="A4:F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  <headerFooter>
    <oddHeader>&amp;C&amp;"Arial,Gras"&amp;14&amp;UDEVIS QUANTITATIF ET ESTIMATIF</oddHeader>
    <oddFooter>&amp;L&amp;"Arial,Normal"&amp;A&amp;R&amp;"Arial,Normal"Page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9"/>
  <sheetViews>
    <sheetView workbookViewId="0">
      <selection activeCell="B24" sqref="B24"/>
    </sheetView>
  </sheetViews>
  <sheetFormatPr baseColWidth="10" defaultColWidth="11.58203125" defaultRowHeight="15.5"/>
  <cols>
    <col min="1" max="1" width="11.58203125" style="1"/>
    <col min="2" max="2" width="66.9140625" style="1" customWidth="1"/>
    <col min="3" max="16384" width="11.58203125" style="1"/>
  </cols>
  <sheetData>
    <row r="3" spans="1:2">
      <c r="A3" s="1" t="s">
        <v>12</v>
      </c>
      <c r="B3" s="1" t="s">
        <v>13</v>
      </c>
    </row>
    <row r="4" spans="1:2">
      <c r="A4" s="1" t="s">
        <v>6</v>
      </c>
      <c r="B4" s="1" t="s">
        <v>14</v>
      </c>
    </row>
    <row r="5" spans="1:2">
      <c r="A5" s="1" t="s">
        <v>11</v>
      </c>
      <c r="B5" s="1" t="s">
        <v>15</v>
      </c>
    </row>
    <row r="6" spans="1:2">
      <c r="A6" s="1" t="s">
        <v>10</v>
      </c>
      <c r="B6" s="1" t="s">
        <v>16</v>
      </c>
    </row>
    <row r="7" spans="1:2" ht="18">
      <c r="A7" s="1" t="s">
        <v>17</v>
      </c>
      <c r="B7" s="1" t="s">
        <v>18</v>
      </c>
    </row>
    <row r="8" spans="1:2">
      <c r="A8" s="1" t="s">
        <v>19</v>
      </c>
      <c r="B8" s="1" t="s">
        <v>20</v>
      </c>
    </row>
    <row r="9" spans="1:2">
      <c r="A9" s="1" t="s">
        <v>21</v>
      </c>
      <c r="B9" s="1" t="s">
        <v>22</v>
      </c>
    </row>
    <row r="10" spans="1:2">
      <c r="A10" s="1" t="s">
        <v>8</v>
      </c>
      <c r="B10" s="1" t="s">
        <v>23</v>
      </c>
    </row>
    <row r="11" spans="1:2">
      <c r="A11" s="1" t="s">
        <v>24</v>
      </c>
      <c r="B11" s="1" t="s">
        <v>25</v>
      </c>
    </row>
    <row r="12" spans="1:2">
      <c r="A12" s="1" t="s">
        <v>26</v>
      </c>
      <c r="B12" s="1" t="s">
        <v>27</v>
      </c>
    </row>
    <row r="13" spans="1:2">
      <c r="A13" s="1" t="s">
        <v>7</v>
      </c>
      <c r="B13" s="1" t="s">
        <v>28</v>
      </c>
    </row>
    <row r="14" spans="1:2">
      <c r="A14" s="1" t="s">
        <v>9</v>
      </c>
      <c r="B14" s="1" t="s">
        <v>29</v>
      </c>
    </row>
    <row r="15" spans="1:2">
      <c r="A15" s="1" t="s">
        <v>30</v>
      </c>
      <c r="B15" s="1" t="s">
        <v>31</v>
      </c>
    </row>
    <row r="16" spans="1:2">
      <c r="A16" s="1" t="s">
        <v>5</v>
      </c>
      <c r="B16" s="1" t="s">
        <v>32</v>
      </c>
    </row>
    <row r="20" spans="1:2">
      <c r="A20" s="1" t="s">
        <v>12</v>
      </c>
      <c r="B20" s="1" t="s">
        <v>13</v>
      </c>
    </row>
    <row r="21" spans="1:2">
      <c r="A21" s="1">
        <v>1</v>
      </c>
      <c r="B21" s="1" t="s">
        <v>35</v>
      </c>
    </row>
    <row r="22" spans="1:2">
      <c r="A22" s="1">
        <v>2</v>
      </c>
      <c r="B22" s="1" t="s">
        <v>33</v>
      </c>
    </row>
    <row r="23" spans="1:2">
      <c r="A23" s="1">
        <v>3</v>
      </c>
      <c r="B23" s="1" t="s">
        <v>34</v>
      </c>
    </row>
    <row r="24" spans="1:2">
      <c r="A24" s="1">
        <v>4</v>
      </c>
    </row>
    <row r="25" spans="1:2">
      <c r="A25" s="1">
        <v>5</v>
      </c>
    </row>
    <row r="26" spans="1:2">
      <c r="A26" s="1">
        <v>6</v>
      </c>
    </row>
    <row r="27" spans="1:2">
      <c r="A27" s="1">
        <v>7</v>
      </c>
    </row>
    <row r="28" spans="1:2">
      <c r="A28" s="1">
        <v>8</v>
      </c>
    </row>
    <row r="29" spans="1:2">
      <c r="A29" s="1">
        <v>9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12</vt:i4>
      </vt:variant>
    </vt:vector>
  </HeadingPairs>
  <TitlesOfParts>
    <vt:vector size="19" baseType="lpstr">
      <vt:lpstr>DPGF-RECAP</vt:lpstr>
      <vt:lpstr>01-DPGF-BANDAL-Equipement Mé</vt:lpstr>
      <vt:lpstr>02-DPGF-BABUDA-EquipemenT Méd</vt:lpstr>
      <vt:lpstr>03-DPGF-PLC-EquipemenT Médic </vt:lpstr>
      <vt:lpstr>04-DPGF-SIWAMBANZ-EquipmenT Méd</vt:lpstr>
      <vt:lpstr>05-DPGF-SUKISA-Centre de santé</vt:lpstr>
      <vt:lpstr>LISTE</vt:lpstr>
      <vt:lpstr>'01-DPGF-BANDAL-Equipement Mé'!Impression_des_titres</vt:lpstr>
      <vt:lpstr>'02-DPGF-BABUDA-EquipemenT Méd'!Impression_des_titres</vt:lpstr>
      <vt:lpstr>'03-DPGF-PLC-EquipemenT Médic '!Impression_des_titres</vt:lpstr>
      <vt:lpstr>'04-DPGF-SIWAMBANZ-EquipmenT Méd'!Impression_des_titres</vt:lpstr>
      <vt:lpstr>'05-DPGF-SUKISA-Centre de santé'!Impression_des_titres</vt:lpstr>
      <vt:lpstr>'DPGF-RECAP'!Impression_des_titres</vt:lpstr>
      <vt:lpstr>'01-DPGF-BANDAL-Equipement Mé'!Zone_d_impression</vt:lpstr>
      <vt:lpstr>'02-DPGF-BABUDA-EquipemenT Méd'!Zone_d_impression</vt:lpstr>
      <vt:lpstr>'03-DPGF-PLC-EquipemenT Médic '!Zone_d_impression</vt:lpstr>
      <vt:lpstr>'04-DPGF-SIWAMBANZ-EquipmenT Méd'!Zone_d_impression</vt:lpstr>
      <vt:lpstr>'05-DPGF-SUKISA-Centre de santé'!Zone_d_impression</vt:lpstr>
      <vt:lpstr>'DPGF-RECAP'!Zone_d_impression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Emile Shungu</dc:creator>
  <cp:lastModifiedBy>Toudwinde SANFO</cp:lastModifiedBy>
  <cp:lastPrinted>2025-02-16T17:04:21Z</cp:lastPrinted>
  <dcterms:created xsi:type="dcterms:W3CDTF">2024-09-25T11:51:01Z</dcterms:created>
  <dcterms:modified xsi:type="dcterms:W3CDTF">2026-07-30T15:44:06Z</dcterms:modified>
</cp:coreProperties>
</file>